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0" yWindow="0" windowWidth="28800" windowHeight="11070"/>
  </bookViews>
  <sheets>
    <sheet name="1" sheetId="10" r:id="rId1"/>
  </sheets>
  <definedNames>
    <definedName name="_xlnm.Print_Area" localSheetId="0">'1'!$A$1:$K$140</definedName>
  </definedNames>
  <calcPr calcId="162913"/>
</workbook>
</file>

<file path=xl/calcChain.xml><?xml version="1.0" encoding="utf-8"?>
<calcChain xmlns="http://schemas.openxmlformats.org/spreadsheetml/2006/main">
  <c r="C63" i="10" l="1"/>
  <c r="C31" i="10" s="1"/>
  <c r="E31" i="10" s="1"/>
  <c r="C64" i="10"/>
  <c r="K25" i="10" l="1"/>
  <c r="E102" i="10"/>
  <c r="D123" i="10"/>
  <c r="G21" i="10"/>
  <c r="D51" i="10"/>
  <c r="E103" i="10" s="1"/>
  <c r="G66" i="10"/>
  <c r="C123" i="10" s="1"/>
  <c r="E105" i="10" l="1"/>
  <c r="E123" i="10"/>
  <c r="D20" i="10"/>
  <c r="E63" i="10"/>
  <c r="D63" i="10"/>
  <c r="D93" i="10"/>
  <c r="D92" i="10"/>
  <c r="C93" i="10"/>
  <c r="C92" i="10"/>
  <c r="E93" i="10"/>
  <c r="D127" i="10" s="1"/>
  <c r="E92" i="10"/>
  <c r="D126" i="10" s="1"/>
  <c r="I27" i="10"/>
  <c r="I26" i="10"/>
  <c r="F26" i="10"/>
  <c r="D21" i="10"/>
  <c r="C34" i="10" s="1"/>
  <c r="E34" i="10" s="1"/>
  <c r="D27" i="10"/>
  <c r="D34" i="10" s="1"/>
  <c r="D26" i="10"/>
  <c r="D33" i="10" s="1"/>
  <c r="D35" i="10" s="1"/>
  <c r="D124" i="10"/>
  <c r="E124" i="10" s="1"/>
  <c r="G65" i="10"/>
  <c r="C122" i="10" s="1"/>
  <c r="D122" i="10" s="1"/>
  <c r="B137" i="10"/>
  <c r="B119" i="10"/>
  <c r="B120" i="10"/>
  <c r="B121" i="10"/>
  <c r="B122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8" i="10"/>
  <c r="B139" i="10"/>
  <c r="B140" i="10"/>
  <c r="C56" i="10"/>
  <c r="D94" i="10" s="1"/>
  <c r="D56" i="10"/>
  <c r="C94" i="10" s="1"/>
  <c r="D52" i="10"/>
  <c r="D49" i="10"/>
  <c r="E77" i="10"/>
  <c r="D77" i="10"/>
  <c r="C77" i="10"/>
  <c r="C74" i="10"/>
  <c r="F78" i="10" s="1"/>
  <c r="F20" i="10"/>
  <c r="I21" i="10"/>
  <c r="I20" i="10"/>
  <c r="D22" i="10"/>
  <c r="C21" i="10"/>
  <c r="C22" i="10"/>
  <c r="C20" i="10"/>
  <c r="G67" i="10"/>
  <c r="C125" i="10" s="1"/>
  <c r="G68" i="10"/>
  <c r="C126" i="10" s="1"/>
  <c r="G69" i="10"/>
  <c r="C127" i="10" s="1"/>
  <c r="G72" i="10"/>
  <c r="C130" i="10" s="1"/>
  <c r="D130" i="10" s="1"/>
  <c r="E130" i="10" s="1"/>
  <c r="G73" i="10"/>
  <c r="C131" i="10" s="1"/>
  <c r="D131" i="10" s="1"/>
  <c r="E131" i="10" s="1"/>
  <c r="G75" i="10"/>
  <c r="C133" i="10" s="1"/>
  <c r="E133" i="10" s="1"/>
  <c r="G81" i="10"/>
  <c r="C139" i="10" s="1"/>
  <c r="E139" i="10" s="1"/>
  <c r="C33" i="10" l="1"/>
  <c r="E33" i="10" s="1"/>
  <c r="C32" i="10"/>
  <c r="E32" i="10" s="1"/>
  <c r="D80" i="10"/>
  <c r="D82" i="10" s="1"/>
  <c r="G63" i="10"/>
  <c r="C120" i="10" s="1"/>
  <c r="E94" i="10"/>
  <c r="D125" i="10" s="1"/>
  <c r="E125" i="10" s="1"/>
  <c r="K22" i="10"/>
  <c r="E122" i="10"/>
  <c r="C70" i="10"/>
  <c r="K27" i="10"/>
  <c r="G77" i="10"/>
  <c r="C135" i="10" s="1"/>
  <c r="E126" i="10"/>
  <c r="K26" i="10"/>
  <c r="E127" i="10"/>
  <c r="G78" i="10"/>
  <c r="C136" i="10" s="1"/>
  <c r="D136" i="10" s="1"/>
  <c r="E136" i="10" s="1"/>
  <c r="F80" i="10"/>
  <c r="F82" i="10" s="1"/>
  <c r="G74" i="10"/>
  <c r="C132" i="10" s="1"/>
  <c r="D132" i="10" s="1"/>
  <c r="E132" i="10" s="1"/>
  <c r="E80" i="10"/>
  <c r="E82" i="10" s="1"/>
  <c r="K21" i="10"/>
  <c r="K20" i="10"/>
  <c r="C35" i="10" l="1"/>
  <c r="E35" i="10" s="1"/>
  <c r="G64" i="10"/>
  <c r="C121" i="10" s="1"/>
  <c r="D121" i="10" s="1"/>
  <c r="D58" i="10"/>
  <c r="C58" i="10" s="1"/>
  <c r="C80" i="10"/>
  <c r="G80" i="10" s="1"/>
  <c r="C138" i="10" s="1"/>
  <c r="G70" i="10"/>
  <c r="C128" i="10" s="1"/>
  <c r="D128" i="10"/>
  <c r="D135" i="10" s="1"/>
  <c r="E135" i="10" s="1"/>
  <c r="E121" i="10" l="1"/>
  <c r="D120" i="10"/>
  <c r="E120" i="10" s="1"/>
  <c r="I120" i="10" s="1"/>
  <c r="C82" i="10"/>
  <c r="G82" i="10" s="1"/>
  <c r="C140" i="10" s="1"/>
  <c r="E128" i="10"/>
  <c r="E138" i="10" l="1"/>
  <c r="E140" i="10" s="1"/>
  <c r="I140" i="10" s="1"/>
  <c r="I138" i="10" l="1"/>
  <c r="J138" i="10" s="1"/>
</calcChain>
</file>

<file path=xl/sharedStrings.xml><?xml version="1.0" encoding="utf-8"?>
<sst xmlns="http://schemas.openxmlformats.org/spreadsheetml/2006/main" count="168" uniqueCount="139">
  <si>
    <t>단순합산</t>
    <phoneticPr fontId="1" type="noConversion"/>
  </si>
  <si>
    <t>연결조정</t>
    <phoneticPr fontId="1" type="noConversion"/>
  </si>
  <si>
    <t>합계</t>
    <phoneticPr fontId="1" type="noConversion"/>
  </si>
  <si>
    <t>P사</t>
    <phoneticPr fontId="1" type="noConversion"/>
  </si>
  <si>
    <t>S사</t>
    <phoneticPr fontId="1" type="noConversion"/>
  </si>
  <si>
    <t>영업활동 현금흐름</t>
    <phoneticPr fontId="1" type="noConversion"/>
  </si>
  <si>
    <t xml:space="preserve"> - 당기순이익</t>
    <phoneticPr fontId="1" type="noConversion"/>
  </si>
  <si>
    <t xml:space="preserve"> - 재고자산</t>
    <phoneticPr fontId="1" type="noConversion"/>
  </si>
  <si>
    <t xml:space="preserve"> - 매출채권</t>
    <phoneticPr fontId="1" type="noConversion"/>
  </si>
  <si>
    <t xml:space="preserve"> - 매입채무</t>
    <phoneticPr fontId="1" type="noConversion"/>
  </si>
  <si>
    <t>투자활동 현금흐름</t>
    <phoneticPr fontId="1" type="noConversion"/>
  </si>
  <si>
    <t xml:space="preserve"> - 유형자산처분이익</t>
    <phoneticPr fontId="1" type="noConversion"/>
  </si>
  <si>
    <t xml:space="preserve"> - 유형자산 취득</t>
    <phoneticPr fontId="1" type="noConversion"/>
  </si>
  <si>
    <t xml:space="preserve"> - 유형자산 처분</t>
    <phoneticPr fontId="1" type="noConversion"/>
  </si>
  <si>
    <t xml:space="preserve"> - 종속기업 취득</t>
    <phoneticPr fontId="1" type="noConversion"/>
  </si>
  <si>
    <t>재무활동 현금흐름</t>
    <phoneticPr fontId="1" type="noConversion"/>
  </si>
  <si>
    <t xml:space="preserve"> - 배당금 지급</t>
    <phoneticPr fontId="1" type="noConversion"/>
  </si>
  <si>
    <t xml:space="preserve"> - 배당금 수령</t>
    <phoneticPr fontId="1" type="noConversion"/>
  </si>
  <si>
    <t xml:space="preserve"> - 유상증자</t>
    <phoneticPr fontId="1" type="noConversion"/>
  </si>
  <si>
    <t>기초 현금</t>
    <phoneticPr fontId="1" type="noConversion"/>
  </si>
  <si>
    <t>현금의 증가</t>
    <phoneticPr fontId="1" type="noConversion"/>
  </si>
  <si>
    <t>기말 현금</t>
    <phoneticPr fontId="1" type="noConversion"/>
  </si>
  <si>
    <t>매출채권</t>
    <phoneticPr fontId="1" type="noConversion"/>
  </si>
  <si>
    <t>매입채무</t>
    <phoneticPr fontId="1" type="noConversion"/>
  </si>
  <si>
    <t xml:space="preserve">주식 취득 </t>
    <phoneticPr fontId="1" type="noConversion"/>
  </si>
  <si>
    <t>투자기업</t>
    <phoneticPr fontId="8" type="noConversion"/>
  </si>
  <si>
    <t>피투자기업</t>
    <phoneticPr fontId="8" type="noConversion"/>
  </si>
  <si>
    <t>취득시기</t>
    <phoneticPr fontId="8" type="noConversion"/>
  </si>
  <si>
    <t>지분율</t>
    <phoneticPr fontId="8" type="noConversion"/>
  </si>
  <si>
    <t>취득금액</t>
    <phoneticPr fontId="8" type="noConversion"/>
  </si>
  <si>
    <t>P사</t>
    <phoneticPr fontId="8" type="noConversion"/>
  </si>
  <si>
    <t>01년초</t>
    <phoneticPr fontId="8" type="noConversion"/>
  </si>
  <si>
    <t>내부거래</t>
    <phoneticPr fontId="9" type="noConversion"/>
  </si>
  <si>
    <t>P사</t>
    <phoneticPr fontId="8" type="noConversion"/>
  </si>
  <si>
    <t>01년</t>
    <phoneticPr fontId="1" type="noConversion"/>
  </si>
  <si>
    <t>S사</t>
    <phoneticPr fontId="8" type="noConversion"/>
  </si>
  <si>
    <t>T사</t>
    <phoneticPr fontId="8" type="noConversion"/>
  </si>
  <si>
    <t>T사</t>
    <phoneticPr fontId="1" type="noConversion"/>
  </si>
  <si>
    <t>X사</t>
    <phoneticPr fontId="1" type="noConversion"/>
  </si>
  <si>
    <t>X사</t>
    <phoneticPr fontId="8" type="noConversion"/>
  </si>
  <si>
    <t>02년말</t>
    <phoneticPr fontId="8" type="noConversion"/>
  </si>
  <si>
    <t>취득금액</t>
    <phoneticPr fontId="1" type="noConversion"/>
  </si>
  <si>
    <t>NI 지분액</t>
    <phoneticPr fontId="1" type="noConversion"/>
  </si>
  <si>
    <t>매출원가
(미실현)</t>
    <phoneticPr fontId="1" type="noConversion"/>
  </si>
  <si>
    <t>종속기업
배당</t>
    <phoneticPr fontId="1" type="noConversion"/>
  </si>
  <si>
    <t>전기이월
이익잉여금</t>
    <phoneticPr fontId="1" type="noConversion"/>
  </si>
  <si>
    <t>02년 평가 내역</t>
    <phoneticPr fontId="1" type="noConversion"/>
  </si>
  <si>
    <t>X사</t>
    <phoneticPr fontId="1" type="noConversion"/>
  </si>
  <si>
    <t>회사</t>
    <phoneticPr fontId="1" type="noConversion"/>
  </si>
  <si>
    <t>T사</t>
    <phoneticPr fontId="1" type="noConversion"/>
  </si>
  <si>
    <t>주요 재무 정보</t>
    <phoneticPr fontId="1" type="noConversion"/>
  </si>
  <si>
    <t xml:space="preserve">사례 1 : 현금흐름표 작성 </t>
    <phoneticPr fontId="1" type="noConversion"/>
  </si>
  <si>
    <t>당기순이익</t>
    <phoneticPr fontId="1" type="noConversion"/>
  </si>
  <si>
    <t>처분이익
(미실현)</t>
    <phoneticPr fontId="1" type="noConversion"/>
  </si>
  <si>
    <t>02년</t>
    <phoneticPr fontId="1" type="noConversion"/>
  </si>
  <si>
    <t>미실현자산(재고자산)</t>
    <phoneticPr fontId="1" type="noConversion"/>
  </si>
  <si>
    <t>02년</t>
    <phoneticPr fontId="1" type="noConversion"/>
  </si>
  <si>
    <t>상향판매</t>
    <phoneticPr fontId="1" type="noConversion"/>
  </si>
  <si>
    <t>비고</t>
    <phoneticPr fontId="1" type="noConversion"/>
  </si>
  <si>
    <t>기타</t>
    <phoneticPr fontId="1" type="noConversion"/>
  </si>
  <si>
    <t xml:space="preserve"> - 기타</t>
    <phoneticPr fontId="1" type="noConversion"/>
  </si>
  <si>
    <t>02년</t>
    <phoneticPr fontId="1" type="noConversion"/>
  </si>
  <si>
    <t>개별현금흐름표</t>
    <phoneticPr fontId="1" type="noConversion"/>
  </si>
  <si>
    <t>유형자산처분이익</t>
    <phoneticPr fontId="1" type="noConversion"/>
  </si>
  <si>
    <t>매출원가</t>
    <phoneticPr fontId="1" type="noConversion"/>
  </si>
  <si>
    <t>재고자산</t>
    <phoneticPr fontId="1" type="noConversion"/>
  </si>
  <si>
    <t>비지배지분</t>
    <phoneticPr fontId="1" type="noConversion"/>
  </si>
  <si>
    <t>연결현금흐름</t>
    <phoneticPr fontId="1" type="noConversion"/>
  </si>
  <si>
    <t xml:space="preserve">[요구사항] </t>
    <phoneticPr fontId="8" type="noConversion"/>
  </si>
  <si>
    <t>●</t>
    <phoneticPr fontId="8" type="noConversion"/>
  </si>
  <si>
    <t>해설</t>
    <phoneticPr fontId="8" type="noConversion"/>
  </si>
  <si>
    <t>연결현금흐름표를 작성하시오.</t>
    <phoneticPr fontId="1" type="noConversion"/>
  </si>
  <si>
    <t>(1) 지배기업</t>
    <phoneticPr fontId="1" type="noConversion"/>
  </si>
  <si>
    <t>(2) 비지배주주</t>
    <phoneticPr fontId="1" type="noConversion"/>
  </si>
  <si>
    <t>(*) P사는 02년말에 S사를 설립 취득함</t>
    <phoneticPr fontId="1" type="noConversion"/>
  </si>
  <si>
    <t>자산과 부채의 조정</t>
    <phoneticPr fontId="1" type="noConversion"/>
  </si>
  <si>
    <t>기말</t>
    <phoneticPr fontId="1" type="noConversion"/>
  </si>
  <si>
    <t>기초</t>
    <phoneticPr fontId="1" type="noConversion"/>
  </si>
  <si>
    <t>조정 금액</t>
    <phoneticPr fontId="1" type="noConversion"/>
  </si>
  <si>
    <t>내부거래 매출채권 증가</t>
    <phoneticPr fontId="1" type="noConversion"/>
  </si>
  <si>
    <t>내부거래 매입채무 증가</t>
    <phoneticPr fontId="1" type="noConversion"/>
  </si>
  <si>
    <t>재고자산 미실현 증가</t>
    <phoneticPr fontId="1" type="noConversion"/>
  </si>
  <si>
    <t>배당금 조정</t>
    <phoneticPr fontId="1" type="noConversion"/>
  </si>
  <si>
    <t>(1) 영업활동 : P사가 S사와 T사로부터 수령한 배당금 6,800원 제거</t>
    <phoneticPr fontId="1" type="noConversion"/>
  </si>
  <si>
    <t>(2) 재무활동 : S사와 T사가 P사에게 지급한 배당금 6,800원 제거</t>
    <phoneticPr fontId="1" type="noConversion"/>
  </si>
  <si>
    <t>(3) 연결당기순이익</t>
    <phoneticPr fontId="1" type="noConversion"/>
  </si>
  <si>
    <t>연결현금흐름표</t>
    <phoneticPr fontId="1" type="noConversion"/>
  </si>
  <si>
    <t>미실현자산(기계장치)</t>
    <phoneticPr fontId="1" type="noConversion"/>
  </si>
  <si>
    <t>P사는 당기중 T사에게 장부금액이 1,000원인 기계장치를 1,500원에 처분함.</t>
    <phoneticPr fontId="1" type="noConversion"/>
  </si>
  <si>
    <t>동 기계장치의 잔여 내용연수는 5년임.</t>
    <phoneticPr fontId="1" type="noConversion"/>
  </si>
  <si>
    <t xml:space="preserve"> - 감가상각비</t>
    <phoneticPr fontId="1" type="noConversion"/>
  </si>
  <si>
    <t>감가상각비</t>
    <phoneticPr fontId="1" type="noConversion"/>
  </si>
  <si>
    <t>영업권</t>
    <phoneticPr fontId="1" type="noConversion"/>
  </si>
  <si>
    <t>영업권상각비</t>
    <phoneticPr fontId="1" type="noConversion"/>
  </si>
  <si>
    <t>처분이익
(상각비)</t>
    <phoneticPr fontId="1" type="noConversion"/>
  </si>
  <si>
    <t>처분이익
(감가상각비)</t>
    <phoneticPr fontId="1" type="noConversion"/>
  </si>
  <si>
    <t xml:space="preserve"> - 감가상각비</t>
    <phoneticPr fontId="1" type="noConversion"/>
  </si>
  <si>
    <t>배당금 지급액</t>
    <phoneticPr fontId="1" type="noConversion"/>
  </si>
  <si>
    <t>조정항목</t>
    <phoneticPr fontId="1" type="noConversion"/>
  </si>
  <si>
    <t>금액</t>
    <phoneticPr fontId="1" type="noConversion"/>
  </si>
  <si>
    <t>현금흐름표상 손익조정</t>
    <phoneticPr fontId="1" type="noConversion"/>
  </si>
  <si>
    <t>연결당기순이익과 일치</t>
    <phoneticPr fontId="1" type="noConversion"/>
  </si>
  <si>
    <t>내부거래 제거</t>
    <phoneticPr fontId="1" type="noConversion"/>
  </si>
  <si>
    <t>과대계상된 상각비 조정</t>
    <phoneticPr fontId="1" type="noConversion"/>
  </si>
  <si>
    <t>연결실체가 수령한 배당금 차감</t>
    <phoneticPr fontId="1" type="noConversion"/>
  </si>
  <si>
    <t>단순합산과 동일</t>
    <phoneticPr fontId="1" type="noConversion"/>
  </si>
  <si>
    <t>비고</t>
    <phoneticPr fontId="1" type="noConversion"/>
  </si>
  <si>
    <t>지분액
합계</t>
    <phoneticPr fontId="1" type="noConversion"/>
  </si>
  <si>
    <t>주요 계정별 연결조정의 합</t>
    <phoneticPr fontId="1" type="noConversion"/>
  </si>
  <si>
    <t>내부거래로 발생된 채권 증가액 가산</t>
    <phoneticPr fontId="1" type="noConversion"/>
  </si>
  <si>
    <t>내부거래로 발생된 채무 증가액 차감</t>
    <phoneticPr fontId="1" type="noConversion"/>
  </si>
  <si>
    <t xml:space="preserve"> - 처분이익 500원 제거</t>
    <phoneticPr fontId="1" type="noConversion"/>
  </si>
  <si>
    <t xml:space="preserve"> - 과대계상된 감가상각비 100원 취소</t>
    <phoneticPr fontId="1" type="noConversion"/>
  </si>
  <si>
    <t xml:space="preserve"> - 유형자산 취득과 처분 현금흐름 제거</t>
    <phoneticPr fontId="1" type="noConversion"/>
  </si>
  <si>
    <t>(1) 기계장치 내부거래</t>
    <phoneticPr fontId="1" type="noConversion"/>
  </si>
  <si>
    <t>(2) 설립취득</t>
    <phoneticPr fontId="1" type="noConversion"/>
  </si>
  <si>
    <t xml:space="preserve"> - P사의 투자활동 현금흐름 50,000원 제거</t>
    <phoneticPr fontId="1" type="noConversion"/>
  </si>
  <si>
    <t xml:space="preserve"> - X사의 재무활동 현금흐름 50,000원 제거</t>
    <phoneticPr fontId="1" type="noConversion"/>
  </si>
  <si>
    <t>설립취득 관련 현금흐름 제거</t>
    <phoneticPr fontId="1" type="noConversion"/>
  </si>
  <si>
    <t>상기 손익조정 합계액을 당기순이익 조정에 반영</t>
    <phoneticPr fontId="1" type="noConversion"/>
  </si>
  <si>
    <t>내부거래 미실현손익 반영(*)</t>
    <phoneticPr fontId="1" type="noConversion"/>
  </si>
  <si>
    <t>(*) 재고자산 100원 + 기계장치 400원</t>
    <phoneticPr fontId="1" type="noConversion"/>
  </si>
  <si>
    <t>하향판매</t>
    <phoneticPr fontId="1" type="noConversion"/>
  </si>
  <si>
    <t>배당금수익</t>
    <phoneticPr fontId="1" type="noConversion"/>
  </si>
  <si>
    <t xml:space="preserve"> - 배당금수익</t>
    <phoneticPr fontId="1" type="noConversion"/>
  </si>
  <si>
    <t>종속기업에 대한 배당금수익 제거</t>
    <phoneticPr fontId="1" type="noConversion"/>
  </si>
  <si>
    <t>종속기업주식</t>
    <phoneticPr fontId="1" type="noConversion"/>
  </si>
  <si>
    <t xml:space="preserve"> - 영업권손상</t>
    <phoneticPr fontId="1" type="noConversion"/>
  </si>
  <si>
    <t>사업결합 시 인식한 영업권손상차손</t>
    <phoneticPr fontId="1" type="noConversion"/>
  </si>
  <si>
    <t>영업권손상 반영</t>
    <phoneticPr fontId="1" type="noConversion"/>
  </si>
  <si>
    <t>지배기업 지분</t>
    <phoneticPr fontId="1" type="noConversion"/>
  </si>
  <si>
    <t>비지배지분</t>
    <phoneticPr fontId="1" type="noConversion"/>
  </si>
  <si>
    <t>P사 이익</t>
    <phoneticPr fontId="1" type="noConversion"/>
  </si>
  <si>
    <t>P사 배당금수익</t>
    <phoneticPr fontId="1" type="noConversion"/>
  </si>
  <si>
    <t>영업권손상</t>
    <phoneticPr fontId="8" type="noConversion"/>
  </si>
  <si>
    <t>S사 지분 이익</t>
    <phoneticPr fontId="1" type="noConversion"/>
  </si>
  <si>
    <t>T사 지분 이익</t>
    <phoneticPr fontId="1" type="noConversion"/>
  </si>
  <si>
    <t>- 총연결당기순이익은 152,860원이며, 지배기업소유 이익과 비지배지분 이익은 각각 150,100원과 2,760원임.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</si>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</sst>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(* #,##0_);_(* \(#,##0\);_(* &quot;-&quot;_);_(@_)"/>
    <numFmt numFmtId="177" formatCode="#,##0_);[Red]\(#,##0\)"/>
  </numFmts>
  <fonts count="13">
    <font>
      <sz val="10"/>
      <color rgb="FF000000"/>
      <name val="Times New Roman"/>
      <charset val="204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맑은 고딕"/>
      <family val="3"/>
      <charset val="129"/>
    </font>
    <font>
      <sz val="10"/>
      <color indexed="8"/>
      <name val="Arial Unicode MS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77">
    <xf numFmtId="0" fontId="0" fillId="2" borderId="0" xfId="0" applyFill="1" applyBorder="1" applyAlignment="1">
      <alignment horizontal="left" vertical="top"/>
    </xf>
    <xf numFmtId="176" fontId="2" fillId="2" borderId="0" xfId="3" applyFont="1" applyFill="1" applyBorder="1" applyAlignment="1">
      <alignment horizontal="left" vertical="top"/>
    </xf>
    <xf numFmtId="176" fontId="2" fillId="2" borderId="2" xfId="3" applyFont="1" applyFill="1" applyBorder="1" applyAlignment="1">
      <alignment horizontal="left" vertical="top"/>
    </xf>
    <xf numFmtId="177" fontId="2" fillId="2" borderId="0" xfId="3" applyNumberFormat="1" applyFont="1" applyFill="1" applyBorder="1" applyAlignment="1">
      <alignment horizontal="left" vertical="top"/>
    </xf>
    <xf numFmtId="177" fontId="2" fillId="2" borderId="2" xfId="3" applyNumberFormat="1" applyFont="1" applyFill="1" applyBorder="1" applyAlignment="1">
      <alignment horizontal="left" vertical="top"/>
    </xf>
    <xf numFmtId="177" fontId="2" fillId="2" borderId="2" xfId="3" applyNumberFormat="1" applyFont="1" applyFill="1" applyBorder="1" applyAlignment="1">
      <alignment horizontal="center" vertical="top"/>
    </xf>
    <xf numFmtId="177" fontId="7" fillId="3" borderId="0" xfId="7" applyNumberFormat="1" applyFont="1" applyFill="1">
      <alignment vertical="center"/>
    </xf>
    <xf numFmtId="177" fontId="7" fillId="3" borderId="0" xfId="0" applyNumberFormat="1" applyFont="1" applyFill="1" applyAlignment="1">
      <alignment vertical="center"/>
    </xf>
    <xf numFmtId="177" fontId="7" fillId="3" borderId="2" xfId="3" applyNumberFormat="1" applyFont="1" applyFill="1" applyBorder="1" applyAlignment="1">
      <alignment horizontal="center" vertical="center"/>
    </xf>
    <xf numFmtId="177" fontId="10" fillId="3" borderId="0" xfId="6" applyNumberFormat="1" applyFont="1" applyFill="1">
      <alignment vertical="center"/>
    </xf>
    <xf numFmtId="177" fontId="11" fillId="3" borderId="0" xfId="7" applyNumberFormat="1" applyFont="1" applyFill="1">
      <alignment vertical="center"/>
    </xf>
    <xf numFmtId="177" fontId="11" fillId="3" borderId="0" xfId="0" applyNumberFormat="1" applyFont="1" applyFill="1" applyAlignment="1">
      <alignment vertical="center"/>
    </xf>
    <xf numFmtId="177" fontId="11" fillId="3" borderId="2" xfId="3" applyNumberFormat="1" applyFont="1" applyFill="1" applyBorder="1" applyAlignment="1">
      <alignment horizontal="center" vertical="center"/>
    </xf>
    <xf numFmtId="177" fontId="11" fillId="3" borderId="2" xfId="0" applyNumberFormat="1" applyFont="1" applyFill="1" applyBorder="1" applyAlignment="1">
      <alignment vertical="center"/>
    </xf>
    <xf numFmtId="177" fontId="11" fillId="3" borderId="2" xfId="0" applyNumberFormat="1" applyFont="1" applyFill="1" applyBorder="1" applyAlignment="1">
      <alignment horizontal="center" vertical="center"/>
    </xf>
    <xf numFmtId="9" fontId="11" fillId="3" borderId="2" xfId="8" applyFont="1" applyFill="1" applyBorder="1">
      <alignment vertical="center"/>
    </xf>
    <xf numFmtId="177" fontId="11" fillId="3" borderId="2" xfId="6" applyNumberFormat="1" applyFont="1" applyFill="1" applyBorder="1">
      <alignment vertical="center"/>
    </xf>
    <xf numFmtId="9" fontId="11" fillId="3" borderId="2" xfId="5" applyFont="1" applyFill="1" applyBorder="1">
      <alignment vertical="center"/>
    </xf>
    <xf numFmtId="177" fontId="11" fillId="3" borderId="0" xfId="3" applyNumberFormat="1" applyFont="1" applyFill="1" applyBorder="1" applyAlignment="1">
      <alignment horizontal="center" vertical="center"/>
    </xf>
    <xf numFmtId="177" fontId="11" fillId="3" borderId="0" xfId="0" applyNumberFormat="1" applyFont="1" applyFill="1" applyBorder="1" applyAlignment="1">
      <alignment horizontal="center" vertical="center"/>
    </xf>
    <xf numFmtId="9" fontId="11" fillId="3" borderId="0" xfId="5" applyFont="1" applyFill="1" applyBorder="1">
      <alignment vertical="center"/>
    </xf>
    <xf numFmtId="177" fontId="11" fillId="3" borderId="0" xfId="6" applyNumberFormat="1" applyFont="1" applyFill="1" applyBorder="1">
      <alignment vertical="center"/>
    </xf>
    <xf numFmtId="177" fontId="11" fillId="3" borderId="0" xfId="3" applyNumberFormat="1" applyFont="1" applyFill="1" applyBorder="1" applyAlignment="1">
      <alignment horizontal="left" vertical="center"/>
    </xf>
    <xf numFmtId="177" fontId="11" fillId="4" borderId="2" xfId="0" applyNumberFormat="1" applyFont="1" applyFill="1" applyBorder="1" applyAlignment="1">
      <alignment horizontal="center" vertical="center" wrapText="1"/>
    </xf>
    <xf numFmtId="177" fontId="11" fillId="3" borderId="2" xfId="0" applyNumberFormat="1" applyFont="1" applyFill="1" applyBorder="1" applyAlignment="1">
      <alignment horizontal="center" vertical="center" wrapText="1"/>
    </xf>
    <xf numFmtId="177" fontId="12" fillId="3" borderId="2" xfId="0" applyNumberFormat="1" applyFont="1" applyFill="1" applyBorder="1" applyAlignment="1">
      <alignment horizontal="center" vertical="center" wrapText="1"/>
    </xf>
    <xf numFmtId="177" fontId="11" fillId="3" borderId="0" xfId="0" applyNumberFormat="1" applyFont="1" applyFill="1" applyBorder="1" applyAlignment="1">
      <alignment vertical="center"/>
    </xf>
    <xf numFmtId="177" fontId="11" fillId="3" borderId="2" xfId="0" applyNumberFormat="1" applyFont="1" applyFill="1" applyBorder="1" applyAlignment="1">
      <alignment horizontal="right" vertical="center"/>
    </xf>
    <xf numFmtId="176" fontId="11" fillId="3" borderId="2" xfId="3" applyFont="1" applyFill="1" applyBorder="1" applyAlignment="1">
      <alignment horizontal="right" vertical="center"/>
    </xf>
    <xf numFmtId="177" fontId="11" fillId="4" borderId="2" xfId="0" applyNumberFormat="1" applyFont="1" applyFill="1" applyBorder="1" applyAlignment="1">
      <alignment vertical="center"/>
    </xf>
    <xf numFmtId="176" fontId="11" fillId="3" borderId="2" xfId="3" applyFont="1" applyFill="1" applyBorder="1">
      <alignment vertical="center"/>
    </xf>
    <xf numFmtId="177" fontId="11" fillId="3" borderId="2" xfId="3" applyNumberFormat="1" applyFont="1" applyFill="1" applyBorder="1" applyAlignment="1">
      <alignment horizontal="left" vertical="center"/>
    </xf>
    <xf numFmtId="177" fontId="10" fillId="3" borderId="2" xfId="6" applyNumberFormat="1" applyFont="1" applyFill="1" applyBorder="1">
      <alignment vertical="center"/>
    </xf>
    <xf numFmtId="177" fontId="11" fillId="3" borderId="2" xfId="7" applyNumberFormat="1" applyFont="1" applyFill="1" applyBorder="1">
      <alignment vertical="center"/>
    </xf>
    <xf numFmtId="177" fontId="11" fillId="3" borderId="0" xfId="6" applyNumberFormat="1" applyFont="1" applyFill="1">
      <alignment vertical="center"/>
    </xf>
    <xf numFmtId="177" fontId="11" fillId="3" borderId="2" xfId="7" applyNumberFormat="1" applyFont="1" applyFill="1" applyBorder="1" applyAlignment="1">
      <alignment horizontal="center" vertical="center"/>
    </xf>
    <xf numFmtId="177" fontId="11" fillId="3" borderId="2" xfId="6" applyNumberFormat="1" applyFont="1" applyFill="1" applyBorder="1" applyAlignment="1">
      <alignment horizontal="center" vertical="center"/>
    </xf>
    <xf numFmtId="176" fontId="11" fillId="3" borderId="2" xfId="3" applyFont="1" applyFill="1" applyBorder="1" applyAlignment="1">
      <alignment vertical="center"/>
    </xf>
    <xf numFmtId="177" fontId="11" fillId="3" borderId="1" xfId="0" applyNumberFormat="1" applyFont="1" applyFill="1" applyBorder="1" applyAlignment="1">
      <alignment vertical="center"/>
    </xf>
    <xf numFmtId="177" fontId="2" fillId="2" borderId="0" xfId="3" applyNumberFormat="1" applyFont="1" applyFill="1" applyBorder="1" applyAlignment="1">
      <alignment vertical="top"/>
    </xf>
    <xf numFmtId="177" fontId="10" fillId="3" borderId="0" xfId="6" applyNumberFormat="1" applyFont="1" applyFill="1" applyAlignment="1">
      <alignment vertical="center"/>
    </xf>
    <xf numFmtId="177" fontId="11" fillId="3" borderId="0" xfId="7" applyNumberFormat="1" applyFont="1" applyFill="1" applyAlignment="1">
      <alignment vertical="center"/>
    </xf>
    <xf numFmtId="177" fontId="2" fillId="2" borderId="2" xfId="3" applyNumberFormat="1" applyFont="1" applyFill="1" applyBorder="1" applyAlignment="1">
      <alignment horizontal="right" vertical="top"/>
    </xf>
    <xf numFmtId="176" fontId="2" fillId="2" borderId="2" xfId="3" applyFont="1" applyFill="1" applyBorder="1" applyAlignment="1">
      <alignment horizontal="right" vertical="top"/>
    </xf>
    <xf numFmtId="176" fontId="11" fillId="4" borderId="2" xfId="3" applyFont="1" applyFill="1" applyBorder="1" applyAlignment="1">
      <alignment vertical="center"/>
    </xf>
    <xf numFmtId="177" fontId="7" fillId="3" borderId="0" xfId="3" applyNumberFormat="1" applyFont="1" applyFill="1">
      <alignment vertical="center"/>
    </xf>
    <xf numFmtId="177" fontId="7" fillId="3" borderId="2" xfId="3" applyNumberFormat="1" applyFont="1" applyFill="1" applyBorder="1">
      <alignment vertical="center"/>
    </xf>
    <xf numFmtId="176" fontId="2" fillId="0" borderId="2" xfId="3" applyFont="1" applyFill="1" applyBorder="1" applyAlignment="1">
      <alignment horizontal="left" vertical="top"/>
    </xf>
    <xf numFmtId="177" fontId="11" fillId="3" borderId="0" xfId="0" applyNumberFormat="1" applyFont="1" applyFill="1" applyBorder="1" applyAlignment="1">
      <alignment horizontal="right" vertical="center"/>
    </xf>
    <xf numFmtId="176" fontId="11" fillId="3" borderId="0" xfId="3" applyFont="1" applyFill="1" applyBorder="1" applyAlignment="1">
      <alignment horizontal="right" vertical="center"/>
    </xf>
    <xf numFmtId="176" fontId="11" fillId="4" borderId="0" xfId="3" applyFont="1" applyFill="1" applyBorder="1" applyAlignment="1">
      <alignment vertical="center"/>
    </xf>
    <xf numFmtId="176" fontId="11" fillId="3" borderId="0" xfId="3" applyFont="1" applyFill="1" applyBorder="1">
      <alignment vertical="center"/>
    </xf>
    <xf numFmtId="177" fontId="11" fillId="3" borderId="0" xfId="0" quotePrefix="1" applyNumberFormat="1" applyFont="1" applyFill="1" applyBorder="1" applyAlignment="1">
      <alignment vertical="center"/>
    </xf>
    <xf numFmtId="177" fontId="2" fillId="2" borderId="0" xfId="3" applyNumberFormat="1" applyFont="1" applyFill="1" applyBorder="1" applyAlignment="1">
      <alignment horizontal="right" vertical="top"/>
    </xf>
    <xf numFmtId="177" fontId="2" fillId="0" borderId="2" xfId="3" applyNumberFormat="1" applyFont="1" applyFill="1" applyBorder="1" applyAlignment="1">
      <alignment horizontal="center" vertical="top"/>
    </xf>
    <xf numFmtId="177" fontId="2" fillId="0" borderId="2" xfId="3" applyNumberFormat="1" applyFont="1" applyFill="1" applyBorder="1" applyAlignment="1">
      <alignment horizontal="left" vertical="top"/>
    </xf>
    <xf numFmtId="177" fontId="2" fillId="0" borderId="2" xfId="3" applyNumberFormat="1" applyFont="1" applyFill="1" applyBorder="1" applyAlignment="1">
      <alignment horizontal="right" vertical="top"/>
    </xf>
    <xf numFmtId="177" fontId="11" fillId="0" borderId="2" xfId="6" applyNumberFormat="1" applyFont="1" applyFill="1" applyBorder="1">
      <alignment vertical="center"/>
    </xf>
    <xf numFmtId="177" fontId="11" fillId="3" borderId="2" xfId="0" quotePrefix="1" applyNumberFormat="1" applyFont="1" applyFill="1" applyBorder="1" applyAlignment="1">
      <alignment vertical="center"/>
    </xf>
    <xf numFmtId="177" fontId="11" fillId="3" borderId="2" xfId="0" quotePrefix="1" applyNumberFormat="1" applyFont="1" applyFill="1" applyBorder="1" applyAlignment="1">
      <alignment horizontal="center" vertical="center"/>
    </xf>
    <xf numFmtId="176" fontId="11" fillId="3" borderId="2" xfId="3" applyFont="1" applyFill="1" applyBorder="1" applyAlignment="1">
      <alignment horizontal="center" vertical="center"/>
    </xf>
    <xf numFmtId="177" fontId="2" fillId="2" borderId="2" xfId="3" applyNumberFormat="1" applyFont="1" applyFill="1" applyBorder="1" applyAlignment="1">
      <alignment horizontal="center" vertical="top"/>
    </xf>
    <xf numFmtId="177" fontId="2" fillId="2" borderId="2" xfId="3" applyNumberFormat="1" applyFont="1" applyFill="1" applyBorder="1" applyAlignment="1">
      <alignment horizontal="left" vertical="top"/>
    </xf>
    <xf numFmtId="176" fontId="2" fillId="2" borderId="1" xfId="3" applyFont="1" applyFill="1" applyBorder="1" applyAlignment="1">
      <alignment horizontal="center" vertical="top"/>
    </xf>
    <xf numFmtId="176" fontId="2" fillId="2" borderId="3" xfId="3" applyFont="1" applyFill="1" applyBorder="1" applyAlignment="1">
      <alignment horizontal="center" vertical="top"/>
    </xf>
    <xf numFmtId="176" fontId="2" fillId="2" borderId="4" xfId="3" applyFont="1" applyFill="1" applyBorder="1" applyAlignment="1">
      <alignment horizontal="center" vertical="top"/>
    </xf>
    <xf numFmtId="177" fontId="11" fillId="3" borderId="1" xfId="6" applyNumberFormat="1" applyFont="1" applyFill="1" applyBorder="1" applyAlignment="1">
      <alignment horizontal="center" vertical="center"/>
    </xf>
    <xf numFmtId="177" fontId="11" fillId="3" borderId="4" xfId="6" applyNumberFormat="1" applyFont="1" applyFill="1" applyBorder="1" applyAlignment="1">
      <alignment horizontal="center" vertical="center"/>
    </xf>
    <xf numFmtId="177" fontId="11" fillId="3" borderId="1" xfId="0" applyNumberFormat="1" applyFont="1" applyFill="1" applyBorder="1" applyAlignment="1">
      <alignment horizontal="center" vertical="center"/>
    </xf>
    <xf numFmtId="177" fontId="11" fillId="3" borderId="4" xfId="0" applyNumberFormat="1" applyFont="1" applyFill="1" applyBorder="1" applyAlignment="1">
      <alignment horizontal="center" vertical="center"/>
    </xf>
    <xf numFmtId="177" fontId="11" fillId="3" borderId="5" xfId="0" applyNumberFormat="1" applyFont="1" applyFill="1" applyBorder="1" applyAlignment="1">
      <alignment horizontal="center" vertical="center"/>
    </xf>
    <xf numFmtId="177" fontId="11" fillId="3" borderId="6" xfId="0" applyNumberFormat="1" applyFont="1" applyFill="1" applyBorder="1" applyAlignment="1">
      <alignment horizontal="center" vertical="center"/>
    </xf>
    <xf numFmtId="177" fontId="11" fillId="3" borderId="5" xfId="7" applyNumberFormat="1" applyFont="1" applyFill="1" applyBorder="1" applyAlignment="1">
      <alignment horizontal="center" vertical="center"/>
    </xf>
    <xf numFmtId="177" fontId="11" fillId="3" borderId="6" xfId="7" applyNumberFormat="1" applyFont="1" applyFill="1" applyBorder="1" applyAlignment="1">
      <alignment horizontal="center" vertical="center"/>
    </xf>
    <xf numFmtId="177" fontId="2" fillId="0" borderId="1" xfId="3" applyNumberFormat="1" applyFont="1" applyFill="1" applyBorder="1" applyAlignment="1">
      <alignment horizontal="center" vertical="top"/>
    </xf>
    <xf numFmtId="177" fontId="2" fillId="0" borderId="3" xfId="3" applyNumberFormat="1" applyFont="1" applyFill="1" applyBorder="1" applyAlignment="1">
      <alignment horizontal="center" vertical="top"/>
    </xf>
    <xf numFmtId="177" fontId="2" fillId="0" borderId="4" xfId="3" applyNumberFormat="1" applyFont="1" applyFill="1" applyBorder="1" applyAlignment="1">
      <alignment horizontal="center" vertical="top"/>
    </xf>
  </cellXfs>
  <cellStyles count="9">
    <cellStyle name="_x0002_._x0011__x0002_._x001b__x0002_ _x0015_%_x0018__x0001_" xfId="2"/>
    <cellStyle name="Comma [0] 2" xfId="6"/>
    <cellStyle name="Normal 2" xfId="7"/>
    <cellStyle name="Percent 2" xfId="8"/>
    <cellStyle name="백분율" xfId="5" builtinId="5"/>
    <cellStyle name="쉼표 [0]" xfId="3" builtinId="6"/>
    <cellStyle name="표준" xfId="0" builtinId="0"/>
    <cellStyle name="표준 2" xfId="1"/>
    <cellStyle name="표준 3" xfId="4"/>
  </cellStyles>
  <dxfs count="0"/>
  <tableStyles count="0" defaultTableStyle="TableStyleMedium9" defaultPivotStyle="PivotStyleLight16"/>
  <colors>
    <mruColors>
      <color rgb="FFE7D1B3"/>
      <color rgb="FFB98332"/>
      <color rgb="FFF6EFE3"/>
      <color rgb="FFEA94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40"/>
  <sheetViews>
    <sheetView tabSelected="1" view="pageBreakPreview" topLeftCell="A43" zoomScaleNormal="100" zoomScaleSheetLayoutView="100" workbookViewId="0">
      <selection activeCell="B53" sqref="B53"/>
    </sheetView>
  </sheetViews>
  <sheetFormatPr defaultColWidth="9.33203125" defaultRowHeight="13.5"/>
  <cols>
    <col min="1" max="1" width="9.33203125" style="39"/>
    <col min="2" max="2" width="26.33203125" style="3" customWidth="1"/>
    <col min="3" max="7" width="13.5" style="3" customWidth="1"/>
    <col min="8" max="10" width="13.33203125" style="3" customWidth="1"/>
    <col min="11" max="11" width="12" style="3" bestFit="1" customWidth="1"/>
    <col min="12" max="16384" width="9.33203125" style="3"/>
  </cols>
  <sheetData>
    <row r="1" spans="1:9">
      <c r="A1" s="39" t="s">
        <v>51</v>
      </c>
    </row>
    <row r="4" spans="1:9" s="11" customFormat="1">
      <c r="A4" s="40">
        <v>1</v>
      </c>
      <c r="B4" s="9" t="s">
        <v>24</v>
      </c>
      <c r="C4" s="10"/>
      <c r="D4" s="10"/>
      <c r="E4" s="10"/>
      <c r="F4" s="10"/>
      <c r="G4" s="10"/>
      <c r="H4" s="10"/>
      <c r="I4" s="10"/>
    </row>
    <row r="5" spans="1:9" s="11" customFormat="1">
      <c r="A5" s="40"/>
      <c r="B5" s="12" t="s">
        <v>25</v>
      </c>
      <c r="C5" s="12" t="s">
        <v>26</v>
      </c>
      <c r="D5" s="14" t="s">
        <v>27</v>
      </c>
      <c r="E5" s="12" t="s">
        <v>28</v>
      </c>
      <c r="F5" s="12" t="s">
        <v>29</v>
      </c>
      <c r="H5" s="10"/>
      <c r="I5" s="10"/>
    </row>
    <row r="6" spans="1:9" s="11" customFormat="1">
      <c r="A6" s="40"/>
      <c r="B6" s="12" t="s">
        <v>30</v>
      </c>
      <c r="C6" s="12" t="s">
        <v>35</v>
      </c>
      <c r="D6" s="14" t="s">
        <v>31</v>
      </c>
      <c r="E6" s="15">
        <v>0.6</v>
      </c>
      <c r="F6" s="16">
        <v>70000</v>
      </c>
      <c r="H6" s="10"/>
      <c r="I6" s="10"/>
    </row>
    <row r="7" spans="1:9" s="11" customFormat="1">
      <c r="A7" s="40"/>
      <c r="B7" s="12" t="s">
        <v>30</v>
      </c>
      <c r="C7" s="12" t="s">
        <v>36</v>
      </c>
      <c r="D7" s="14" t="s">
        <v>31</v>
      </c>
      <c r="E7" s="17">
        <v>0.8</v>
      </c>
      <c r="F7" s="16">
        <v>90000</v>
      </c>
      <c r="H7" s="10"/>
      <c r="I7" s="10"/>
    </row>
    <row r="8" spans="1:9" s="11" customFormat="1">
      <c r="A8" s="40"/>
      <c r="B8" s="12" t="s">
        <v>33</v>
      </c>
      <c r="C8" s="12" t="s">
        <v>39</v>
      </c>
      <c r="D8" s="14" t="s">
        <v>40</v>
      </c>
      <c r="E8" s="17">
        <v>1</v>
      </c>
      <c r="F8" s="16">
        <v>50000</v>
      </c>
      <c r="H8" s="10"/>
      <c r="I8" s="10"/>
    </row>
    <row r="9" spans="1:9" s="11" customFormat="1">
      <c r="A9" s="40"/>
      <c r="B9" s="3" t="s">
        <v>74</v>
      </c>
      <c r="C9" s="18"/>
      <c r="D9" s="19"/>
      <c r="E9" s="20"/>
      <c r="F9" s="20"/>
      <c r="G9" s="21"/>
      <c r="H9" s="10"/>
      <c r="I9" s="10"/>
    </row>
    <row r="10" spans="1:9" s="11" customFormat="1">
      <c r="A10" s="40"/>
      <c r="B10" s="3"/>
      <c r="C10" s="18"/>
      <c r="D10" s="19"/>
      <c r="E10" s="20"/>
      <c r="F10" s="20"/>
      <c r="G10" s="21"/>
      <c r="H10" s="10"/>
      <c r="I10" s="10"/>
    </row>
    <row r="11" spans="1:9" s="11" customFormat="1">
      <c r="A11" s="40">
        <v>2</v>
      </c>
      <c r="B11" s="22" t="s">
        <v>50</v>
      </c>
      <c r="C11" s="18"/>
      <c r="D11" s="19"/>
      <c r="E11" s="20"/>
      <c r="F11" s="20"/>
      <c r="G11" s="21"/>
      <c r="H11" s="10"/>
      <c r="I11" s="10"/>
    </row>
    <row r="12" spans="1:9" s="11" customFormat="1">
      <c r="A12" s="40"/>
      <c r="B12" s="12" t="s">
        <v>48</v>
      </c>
      <c r="C12" s="12" t="s">
        <v>52</v>
      </c>
      <c r="D12" s="12" t="s">
        <v>97</v>
      </c>
      <c r="E12" s="20"/>
      <c r="F12" s="20"/>
      <c r="G12" s="21"/>
      <c r="H12" s="10"/>
      <c r="I12" s="10"/>
    </row>
    <row r="13" spans="1:9" s="11" customFormat="1">
      <c r="A13" s="40"/>
      <c r="B13" s="32" t="s">
        <v>3</v>
      </c>
      <c r="C13" s="33">
        <v>157660</v>
      </c>
      <c r="D13" s="33">
        <v>20000</v>
      </c>
      <c r="E13" s="20"/>
      <c r="F13" s="10"/>
      <c r="G13" s="10"/>
      <c r="H13" s="10"/>
      <c r="I13" s="10"/>
    </row>
    <row r="14" spans="1:9" s="11" customFormat="1">
      <c r="A14" s="40"/>
      <c r="B14" s="32" t="s">
        <v>4</v>
      </c>
      <c r="C14" s="33">
        <v>10000</v>
      </c>
      <c r="D14" s="33">
        <v>6000</v>
      </c>
      <c r="E14" s="20"/>
      <c r="F14" s="10"/>
      <c r="G14" s="10"/>
      <c r="H14" s="10"/>
      <c r="I14" s="10"/>
    </row>
    <row r="15" spans="1:9" s="11" customFormat="1">
      <c r="A15" s="41"/>
      <c r="B15" s="13" t="s">
        <v>49</v>
      </c>
      <c r="C15" s="16">
        <v>-6000</v>
      </c>
      <c r="D15" s="16">
        <v>4000</v>
      </c>
      <c r="E15" s="20"/>
      <c r="G15" s="10"/>
      <c r="H15" s="10"/>
      <c r="I15" s="10"/>
    </row>
    <row r="16" spans="1:9" s="11" customFormat="1">
      <c r="A16" s="41"/>
      <c r="C16" s="34"/>
      <c r="D16" s="10"/>
      <c r="G16" s="10"/>
      <c r="H16" s="10"/>
      <c r="I16" s="10"/>
    </row>
    <row r="17" spans="1:15" s="11" customFormat="1">
      <c r="A17" s="40">
        <v>3</v>
      </c>
      <c r="B17" s="22" t="s">
        <v>46</v>
      </c>
      <c r="C17" s="18"/>
      <c r="D17" s="19"/>
      <c r="E17" s="20"/>
      <c r="F17" s="20"/>
      <c r="G17" s="21"/>
      <c r="H17" s="10"/>
      <c r="I17" s="10"/>
    </row>
    <row r="18" spans="1:15" s="11" customFormat="1">
      <c r="A18" s="40"/>
      <c r="B18" s="22" t="s">
        <v>72</v>
      </c>
      <c r="C18" s="18"/>
      <c r="D18" s="19"/>
      <c r="E18" s="20"/>
      <c r="F18" s="20"/>
      <c r="G18" s="21"/>
      <c r="H18" s="10"/>
      <c r="I18" s="10"/>
    </row>
    <row r="19" spans="1:15" s="11" customFormat="1" ht="27">
      <c r="A19" s="41"/>
      <c r="B19" s="14"/>
      <c r="C19" s="14" t="s">
        <v>41</v>
      </c>
      <c r="D19" s="14" t="s">
        <v>42</v>
      </c>
      <c r="E19" s="14" t="s">
        <v>134</v>
      </c>
      <c r="F19" s="23" t="s">
        <v>43</v>
      </c>
      <c r="G19" s="23" t="s">
        <v>53</v>
      </c>
      <c r="H19" s="23" t="s">
        <v>94</v>
      </c>
      <c r="I19" s="24" t="s">
        <v>44</v>
      </c>
      <c r="J19" s="25" t="s">
        <v>45</v>
      </c>
      <c r="K19" s="24" t="s">
        <v>107</v>
      </c>
      <c r="N19" s="26"/>
      <c r="O19" s="26"/>
    </row>
    <row r="20" spans="1:15" s="11" customFormat="1">
      <c r="A20" s="41"/>
      <c r="B20" s="13" t="s">
        <v>4</v>
      </c>
      <c r="C20" s="27">
        <f>F6</f>
        <v>70000</v>
      </c>
      <c r="D20" s="27">
        <f>C14*E6</f>
        <v>6000</v>
      </c>
      <c r="E20" s="27">
        <v>-1000</v>
      </c>
      <c r="F20" s="29">
        <f>(D41-C41)*E6</f>
        <v>-60</v>
      </c>
      <c r="G20" s="44">
        <v>0</v>
      </c>
      <c r="H20" s="44">
        <v>0</v>
      </c>
      <c r="I20" s="13">
        <f>-D14*E6</f>
        <v>-3600</v>
      </c>
      <c r="J20" s="30">
        <v>25000</v>
      </c>
      <c r="K20" s="27">
        <f>SUM(C20:J20)</f>
        <v>96340</v>
      </c>
      <c r="N20" s="26"/>
      <c r="O20" s="26"/>
    </row>
    <row r="21" spans="1:15" s="11" customFormat="1">
      <c r="B21" s="13" t="s">
        <v>37</v>
      </c>
      <c r="C21" s="27">
        <f>F7</f>
        <v>90000</v>
      </c>
      <c r="D21" s="27">
        <f>C15*E7</f>
        <v>-4800</v>
      </c>
      <c r="E21" s="27">
        <v>-500</v>
      </c>
      <c r="F21" s="44">
        <v>0</v>
      </c>
      <c r="G21" s="29">
        <f>-500</f>
        <v>-500</v>
      </c>
      <c r="H21" s="29">
        <v>100</v>
      </c>
      <c r="I21" s="13">
        <f>-D15*E7</f>
        <v>-3200</v>
      </c>
      <c r="J21" s="30">
        <v>15000</v>
      </c>
      <c r="K21" s="27">
        <f>SUM(C21:J21)</f>
        <v>96100</v>
      </c>
      <c r="N21" s="26"/>
      <c r="O21" s="26"/>
    </row>
    <row r="22" spans="1:15" s="11" customFormat="1">
      <c r="A22" s="40"/>
      <c r="B22" s="31" t="s">
        <v>47</v>
      </c>
      <c r="C22" s="27">
        <f>F8</f>
        <v>50000</v>
      </c>
      <c r="D22" s="28">
        <f>C16*E9</f>
        <v>0</v>
      </c>
      <c r="E22" s="28">
        <v>0</v>
      </c>
      <c r="F22" s="44">
        <v>0</v>
      </c>
      <c r="G22" s="44">
        <v>0</v>
      </c>
      <c r="H22" s="44">
        <v>0</v>
      </c>
      <c r="I22" s="37">
        <v>0</v>
      </c>
      <c r="J22" s="30">
        <v>0</v>
      </c>
      <c r="K22" s="27">
        <f>SUM(C22:J22)</f>
        <v>50000</v>
      </c>
    </row>
    <row r="23" spans="1:15" s="11" customFormat="1">
      <c r="A23" s="40"/>
      <c r="B23" s="18"/>
      <c r="C23" s="18"/>
      <c r="D23" s="19"/>
      <c r="E23" s="20"/>
      <c r="F23" s="20"/>
      <c r="G23" s="21"/>
      <c r="H23" s="21"/>
      <c r="I23" s="10"/>
      <c r="J23" s="10"/>
    </row>
    <row r="24" spans="1:15" s="11" customFormat="1">
      <c r="A24" s="40"/>
      <c r="B24" s="22" t="s">
        <v>73</v>
      </c>
      <c r="C24" s="18"/>
      <c r="D24" s="19"/>
      <c r="E24" s="20"/>
      <c r="F24" s="20"/>
      <c r="G24" s="21"/>
      <c r="H24" s="21"/>
      <c r="I24" s="10"/>
      <c r="J24" s="10"/>
    </row>
    <row r="25" spans="1:15" s="11" customFormat="1" ht="27">
      <c r="A25" s="41"/>
      <c r="B25" s="14"/>
      <c r="C25" s="14" t="s">
        <v>41</v>
      </c>
      <c r="D25" s="14" t="s">
        <v>42</v>
      </c>
      <c r="E25" s="14" t="s">
        <v>134</v>
      </c>
      <c r="F25" s="23" t="s">
        <v>43</v>
      </c>
      <c r="G25" s="23" t="s">
        <v>53</v>
      </c>
      <c r="H25" s="23" t="s">
        <v>95</v>
      </c>
      <c r="I25" s="24" t="s">
        <v>44</v>
      </c>
      <c r="J25" s="25" t="s">
        <v>45</v>
      </c>
      <c r="K25" s="24" t="str">
        <f>K19</f>
        <v>지분액
합계</v>
      </c>
      <c r="N25" s="26"/>
      <c r="O25" s="26"/>
    </row>
    <row r="26" spans="1:15" s="11" customFormat="1">
      <c r="A26" s="41"/>
      <c r="B26" s="13" t="s">
        <v>4</v>
      </c>
      <c r="C26" s="27">
        <v>40000</v>
      </c>
      <c r="D26" s="27">
        <f>C14*(1-E6)</f>
        <v>4000</v>
      </c>
      <c r="E26" s="28">
        <v>0</v>
      </c>
      <c r="F26" s="29">
        <f>(D41-C41)*(1-E6)</f>
        <v>-40</v>
      </c>
      <c r="G26" s="44">
        <v>0</v>
      </c>
      <c r="H26" s="44">
        <v>0</v>
      </c>
      <c r="I26" s="13">
        <f>-D14*(1-E6)</f>
        <v>-2400</v>
      </c>
      <c r="J26" s="30">
        <v>12000</v>
      </c>
      <c r="K26" s="27">
        <f>SUM(C26:J26)</f>
        <v>53560</v>
      </c>
      <c r="N26" s="26"/>
      <c r="O26" s="26"/>
    </row>
    <row r="27" spans="1:15" s="11" customFormat="1">
      <c r="B27" s="13" t="s">
        <v>37</v>
      </c>
      <c r="C27" s="27">
        <v>20000</v>
      </c>
      <c r="D27" s="27">
        <f>C15*(1-E7)</f>
        <v>-1199.9999999999998</v>
      </c>
      <c r="E27" s="28">
        <v>0</v>
      </c>
      <c r="F27" s="44">
        <v>0</v>
      </c>
      <c r="G27" s="44">
        <v>0</v>
      </c>
      <c r="H27" s="44">
        <v>0</v>
      </c>
      <c r="I27" s="13">
        <f>-D15*(1-E7)</f>
        <v>-799.99999999999977</v>
      </c>
      <c r="J27" s="30">
        <v>5000</v>
      </c>
      <c r="K27" s="27">
        <f>SUM(C27:J27)</f>
        <v>23000</v>
      </c>
      <c r="N27" s="26"/>
      <c r="O27" s="26"/>
    </row>
    <row r="28" spans="1:15" s="11" customFormat="1">
      <c r="B28" s="26"/>
      <c r="C28" s="48"/>
      <c r="D28" s="48"/>
      <c r="E28" s="49"/>
      <c r="F28" s="50"/>
      <c r="G28" s="50"/>
      <c r="H28" s="26"/>
      <c r="I28" s="51"/>
      <c r="J28" s="48"/>
      <c r="N28" s="26"/>
      <c r="O28" s="26"/>
    </row>
    <row r="29" spans="1:15" s="11" customFormat="1">
      <c r="B29" s="26" t="s">
        <v>85</v>
      </c>
      <c r="C29" s="48"/>
      <c r="D29" s="48"/>
      <c r="E29" s="49"/>
      <c r="F29" s="50"/>
      <c r="G29" s="50"/>
      <c r="H29" s="26"/>
      <c r="I29" s="51"/>
      <c r="J29" s="48"/>
      <c r="N29" s="26"/>
      <c r="O29" s="26"/>
    </row>
    <row r="30" spans="1:15" s="11" customFormat="1">
      <c r="B30" s="58"/>
      <c r="C30" s="27" t="s">
        <v>130</v>
      </c>
      <c r="D30" s="27" t="s">
        <v>131</v>
      </c>
      <c r="E30" s="60" t="s">
        <v>138</v>
      </c>
      <c r="F30" s="50"/>
      <c r="G30" s="50"/>
      <c r="H30" s="26"/>
      <c r="J30" s="48"/>
      <c r="N30" s="26"/>
      <c r="O30" s="26"/>
    </row>
    <row r="31" spans="1:15" s="11" customFormat="1">
      <c r="B31" s="58" t="s">
        <v>132</v>
      </c>
      <c r="C31" s="27">
        <f>C63</f>
        <v>157660</v>
      </c>
      <c r="D31" s="28">
        <v>0</v>
      </c>
      <c r="E31" s="28">
        <f>SUM(C31:D31)</f>
        <v>157660</v>
      </c>
      <c r="F31" s="50"/>
      <c r="G31" s="50"/>
      <c r="H31" s="26"/>
      <c r="J31" s="48"/>
      <c r="N31" s="26"/>
      <c r="O31" s="26"/>
    </row>
    <row r="32" spans="1:15" s="11" customFormat="1">
      <c r="B32" s="58" t="s">
        <v>133</v>
      </c>
      <c r="C32" s="27">
        <f>I20+I21</f>
        <v>-6800</v>
      </c>
      <c r="D32" s="28">
        <v>0</v>
      </c>
      <c r="E32" s="28">
        <f t="shared" ref="E32:E35" si="0">SUM(C32:D32)</f>
        <v>-6800</v>
      </c>
      <c r="F32" s="50"/>
      <c r="G32" s="50"/>
      <c r="H32" s="26"/>
      <c r="J32" s="48"/>
      <c r="N32" s="26"/>
      <c r="O32" s="26"/>
    </row>
    <row r="33" spans="1:15" s="11" customFormat="1">
      <c r="B33" s="58" t="s">
        <v>135</v>
      </c>
      <c r="C33" s="27">
        <f>D20+E20+F20</f>
        <v>4940</v>
      </c>
      <c r="D33" s="27">
        <f>D26+F26</f>
        <v>3960</v>
      </c>
      <c r="E33" s="28">
        <f t="shared" si="0"/>
        <v>8900</v>
      </c>
      <c r="F33" s="50"/>
      <c r="G33" s="50"/>
      <c r="H33" s="26"/>
      <c r="J33" s="48"/>
      <c r="N33" s="26"/>
      <c r="O33" s="26"/>
    </row>
    <row r="34" spans="1:15" s="11" customFormat="1">
      <c r="B34" s="58" t="s">
        <v>136</v>
      </c>
      <c r="C34" s="27">
        <f>D21+E21+G21+H21</f>
        <v>-5700</v>
      </c>
      <c r="D34" s="27">
        <f>D27</f>
        <v>-1199.9999999999998</v>
      </c>
      <c r="E34" s="28">
        <f t="shared" si="0"/>
        <v>-6900</v>
      </c>
      <c r="F34" s="50"/>
      <c r="G34" s="50"/>
      <c r="H34" s="26"/>
      <c r="J34" s="48"/>
      <c r="N34" s="26"/>
      <c r="O34" s="26"/>
    </row>
    <row r="35" spans="1:15" s="11" customFormat="1">
      <c r="B35" s="59" t="s">
        <v>2</v>
      </c>
      <c r="C35" s="27">
        <f>SUM(C31:C34)</f>
        <v>150100</v>
      </c>
      <c r="D35" s="27">
        <f>SUM(D31:D34)</f>
        <v>2760</v>
      </c>
      <c r="E35" s="28">
        <f t="shared" si="0"/>
        <v>152860</v>
      </c>
      <c r="F35" s="50"/>
      <c r="G35" s="50"/>
      <c r="H35" s="26"/>
      <c r="J35" s="48"/>
      <c r="N35" s="26"/>
      <c r="O35" s="26"/>
    </row>
    <row r="36" spans="1:15" s="11" customFormat="1">
      <c r="B36" s="52" t="s">
        <v>137</v>
      </c>
      <c r="C36" s="48"/>
      <c r="D36" s="48"/>
      <c r="E36" s="49"/>
      <c r="F36" s="50"/>
      <c r="G36" s="50"/>
      <c r="H36" s="26"/>
      <c r="J36" s="48"/>
      <c r="N36" s="26"/>
      <c r="O36" s="26"/>
    </row>
    <row r="37" spans="1:15" s="11" customFormat="1">
      <c r="A37" s="40"/>
      <c r="B37" s="18"/>
      <c r="C37" s="18"/>
      <c r="D37" s="19"/>
      <c r="E37" s="20"/>
      <c r="F37" s="20"/>
      <c r="G37" s="21"/>
      <c r="H37" s="10"/>
    </row>
    <row r="38" spans="1:15" s="11" customFormat="1">
      <c r="A38" s="41">
        <v>4</v>
      </c>
      <c r="B38" s="11" t="s">
        <v>32</v>
      </c>
      <c r="C38" s="34"/>
      <c r="D38" s="10"/>
      <c r="G38" s="10"/>
      <c r="H38" s="10"/>
      <c r="I38" s="10"/>
      <c r="J38" s="10"/>
    </row>
    <row r="39" spans="1:15" s="11" customFormat="1">
      <c r="A39" s="41"/>
      <c r="B39" s="70" t="s">
        <v>48</v>
      </c>
      <c r="C39" s="66" t="s">
        <v>55</v>
      </c>
      <c r="D39" s="67"/>
      <c r="E39" s="68" t="s">
        <v>87</v>
      </c>
      <c r="F39" s="69"/>
      <c r="G39" s="72" t="s">
        <v>58</v>
      </c>
      <c r="H39" s="10"/>
      <c r="I39" s="51"/>
      <c r="J39" s="10"/>
    </row>
    <row r="40" spans="1:15" s="11" customFormat="1">
      <c r="A40" s="41"/>
      <c r="B40" s="71"/>
      <c r="C40" s="36" t="s">
        <v>34</v>
      </c>
      <c r="D40" s="35" t="s">
        <v>54</v>
      </c>
      <c r="E40" s="14" t="s">
        <v>34</v>
      </c>
      <c r="F40" s="14" t="s">
        <v>56</v>
      </c>
      <c r="G40" s="73"/>
      <c r="H40" s="10"/>
      <c r="I40" s="51"/>
      <c r="J40" s="10"/>
    </row>
    <row r="41" spans="1:15" s="11" customFormat="1">
      <c r="A41" s="41"/>
      <c r="B41" s="38" t="s">
        <v>4</v>
      </c>
      <c r="C41" s="16">
        <v>-600</v>
      </c>
      <c r="D41" s="33">
        <v>-700</v>
      </c>
      <c r="E41" s="37">
        <v>0</v>
      </c>
      <c r="F41" s="37">
        <v>0</v>
      </c>
      <c r="G41" s="35" t="s">
        <v>57</v>
      </c>
      <c r="H41" s="10"/>
      <c r="I41" s="10"/>
      <c r="J41" s="10"/>
    </row>
    <row r="42" spans="1:15" s="11" customFormat="1">
      <c r="A42" s="41"/>
      <c r="B42" s="38" t="s">
        <v>37</v>
      </c>
      <c r="C42" s="30">
        <v>0</v>
      </c>
      <c r="D42" s="30">
        <v>0</v>
      </c>
      <c r="E42" s="37">
        <v>0</v>
      </c>
      <c r="F42" s="13">
        <v>-400</v>
      </c>
      <c r="G42" s="35" t="s">
        <v>122</v>
      </c>
      <c r="H42" s="10"/>
      <c r="I42" s="10"/>
      <c r="J42" s="10"/>
    </row>
    <row r="43" spans="1:15" s="11" customFormat="1">
      <c r="A43" s="41"/>
      <c r="B43" s="11" t="s">
        <v>88</v>
      </c>
      <c r="C43" s="34"/>
      <c r="D43" s="10"/>
      <c r="G43" s="10"/>
      <c r="H43" s="10"/>
      <c r="I43" s="10"/>
      <c r="J43" s="10"/>
    </row>
    <row r="44" spans="1:15" s="11" customFormat="1">
      <c r="A44" s="41"/>
      <c r="B44" s="11" t="s">
        <v>89</v>
      </c>
      <c r="C44" s="34"/>
      <c r="D44" s="10"/>
      <c r="G44" s="10"/>
      <c r="H44" s="10"/>
      <c r="I44" s="10"/>
      <c r="J44" s="10"/>
    </row>
    <row r="45" spans="1:15" s="11" customFormat="1">
      <c r="A45" s="41"/>
      <c r="C45" s="34"/>
      <c r="D45" s="10"/>
      <c r="G45" s="10"/>
      <c r="H45" s="10"/>
      <c r="I45" s="10"/>
      <c r="J45" s="10"/>
    </row>
    <row r="46" spans="1:15">
      <c r="A46" s="39">
        <v>6</v>
      </c>
      <c r="B46" s="3" t="s">
        <v>108</v>
      </c>
    </row>
    <row r="47" spans="1:15">
      <c r="B47" s="4"/>
      <c r="C47" s="5" t="s">
        <v>34</v>
      </c>
      <c r="D47" s="5" t="s">
        <v>61</v>
      </c>
    </row>
    <row r="48" spans="1:15">
      <c r="B48" s="4" t="s">
        <v>123</v>
      </c>
      <c r="C48" s="42">
        <v>-2500</v>
      </c>
      <c r="D48" s="42">
        <v>-6800</v>
      </c>
    </row>
    <row r="49" spans="1:8">
      <c r="B49" s="4" t="s">
        <v>63</v>
      </c>
      <c r="C49" s="43">
        <v>0</v>
      </c>
      <c r="D49" s="42">
        <f>C65</f>
        <v>-500</v>
      </c>
    </row>
    <row r="50" spans="1:8">
      <c r="B50" s="4" t="s">
        <v>91</v>
      </c>
      <c r="C50" s="43">
        <v>0</v>
      </c>
      <c r="D50" s="42">
        <v>100</v>
      </c>
    </row>
    <row r="51" spans="1:8">
      <c r="B51" s="4" t="s">
        <v>93</v>
      </c>
      <c r="C51" s="42">
        <v>-1500</v>
      </c>
      <c r="D51" s="42">
        <f>C51</f>
        <v>-1500</v>
      </c>
    </row>
    <row r="52" spans="1:8">
      <c r="B52" s="4" t="s">
        <v>64</v>
      </c>
      <c r="C52" s="42">
        <v>-400</v>
      </c>
      <c r="D52" s="42">
        <f>D41-C41</f>
        <v>-100</v>
      </c>
    </row>
    <row r="53" spans="1:8">
      <c r="B53" s="4" t="s">
        <v>126</v>
      </c>
      <c r="C53" s="42">
        <v>-160000</v>
      </c>
      <c r="D53" s="42">
        <v>-210000</v>
      </c>
    </row>
    <row r="54" spans="1:8">
      <c r="B54" s="4" t="s">
        <v>22</v>
      </c>
      <c r="C54" s="42">
        <v>-12500</v>
      </c>
      <c r="D54" s="42">
        <v>-20700</v>
      </c>
    </row>
    <row r="55" spans="1:8">
      <c r="B55" s="4" t="s">
        <v>23</v>
      </c>
      <c r="C55" s="42">
        <v>-12500</v>
      </c>
      <c r="D55" s="42">
        <v>-20700</v>
      </c>
    </row>
    <row r="56" spans="1:8">
      <c r="B56" s="4" t="s">
        <v>65</v>
      </c>
      <c r="C56" s="42">
        <f>C41</f>
        <v>-600</v>
      </c>
      <c r="D56" s="42">
        <f>D41</f>
        <v>-700</v>
      </c>
    </row>
    <row r="57" spans="1:8">
      <c r="B57" s="4" t="s">
        <v>92</v>
      </c>
      <c r="C57" s="42">
        <v>9500</v>
      </c>
      <c r="D57" s="42">
        <v>8000</v>
      </c>
    </row>
    <row r="58" spans="1:8">
      <c r="B58" s="4" t="s">
        <v>66</v>
      </c>
      <c r="C58" s="42">
        <f>D58-SUM(D26:I27)</f>
        <v>77000</v>
      </c>
      <c r="D58" s="42">
        <f>K26+K27</f>
        <v>76560</v>
      </c>
    </row>
    <row r="60" spans="1:8">
      <c r="A60" s="39">
        <v>7</v>
      </c>
      <c r="B60" s="3" t="s">
        <v>62</v>
      </c>
    </row>
    <row r="61" spans="1:8">
      <c r="B61" s="54"/>
      <c r="C61" s="54" t="s">
        <v>3</v>
      </c>
      <c r="D61" s="54" t="s">
        <v>4</v>
      </c>
      <c r="E61" s="54" t="s">
        <v>37</v>
      </c>
      <c r="F61" s="54" t="s">
        <v>38</v>
      </c>
      <c r="G61" s="54" t="s">
        <v>2</v>
      </c>
    </row>
    <row r="62" spans="1:8">
      <c r="B62" s="55" t="s">
        <v>5</v>
      </c>
      <c r="C62" s="47"/>
      <c r="D62" s="47"/>
      <c r="E62" s="47"/>
      <c r="F62" s="47"/>
      <c r="G62" s="47"/>
      <c r="H62" s="1"/>
    </row>
    <row r="63" spans="1:8">
      <c r="B63" s="55" t="s">
        <v>6</v>
      </c>
      <c r="C63" s="47">
        <f>150860+6800</f>
        <v>157660</v>
      </c>
      <c r="D63" s="47">
        <f>C14</f>
        <v>10000</v>
      </c>
      <c r="E63" s="56">
        <f>C15</f>
        <v>-6000</v>
      </c>
      <c r="F63" s="47">
        <v>0</v>
      </c>
      <c r="G63" s="47">
        <f>SUM(C63:F63)</f>
        <v>161660</v>
      </c>
      <c r="H63" s="1"/>
    </row>
    <row r="64" spans="1:8">
      <c r="B64" s="55" t="s">
        <v>124</v>
      </c>
      <c r="C64" s="56">
        <f>D48</f>
        <v>-6800</v>
      </c>
      <c r="D64" s="47">
        <v>0</v>
      </c>
      <c r="E64" s="47">
        <v>0</v>
      </c>
      <c r="F64" s="47">
        <v>0</v>
      </c>
      <c r="G64" s="56">
        <f t="shared" ref="G64:G66" si="1">SUM(C64:F64)</f>
        <v>-6800</v>
      </c>
      <c r="H64" s="1"/>
    </row>
    <row r="65" spans="2:8">
      <c r="B65" s="55" t="s">
        <v>11</v>
      </c>
      <c r="C65" s="56">
        <v>-500</v>
      </c>
      <c r="D65" s="47">
        <v>0</v>
      </c>
      <c r="E65" s="47">
        <v>0</v>
      </c>
      <c r="F65" s="47">
        <v>0</v>
      </c>
      <c r="G65" s="56">
        <f t="shared" si="1"/>
        <v>-500</v>
      </c>
      <c r="H65" s="1"/>
    </row>
    <row r="66" spans="2:8">
      <c r="B66" s="55" t="s">
        <v>90</v>
      </c>
      <c r="C66" s="47">
        <v>0</v>
      </c>
      <c r="D66" s="47">
        <v>0</v>
      </c>
      <c r="E66" s="47">
        <v>300</v>
      </c>
      <c r="F66" s="47">
        <v>0</v>
      </c>
      <c r="G66" s="47">
        <f t="shared" si="1"/>
        <v>300</v>
      </c>
      <c r="H66" s="1"/>
    </row>
    <row r="67" spans="2:8">
      <c r="B67" s="55" t="s">
        <v>7</v>
      </c>
      <c r="C67" s="56">
        <v>-22000</v>
      </c>
      <c r="D67" s="56">
        <v>-11000</v>
      </c>
      <c r="E67" s="47">
        <v>3000</v>
      </c>
      <c r="F67" s="47">
        <v>0</v>
      </c>
      <c r="G67" s="56">
        <f t="shared" ref="G67:G82" si="2">SUM(C67:F67)</f>
        <v>-30000</v>
      </c>
      <c r="H67" s="1"/>
    </row>
    <row r="68" spans="2:8">
      <c r="B68" s="55" t="s">
        <v>8</v>
      </c>
      <c r="C68" s="56">
        <v>-11000</v>
      </c>
      <c r="D68" s="56">
        <v>-9000</v>
      </c>
      <c r="E68" s="47">
        <v>5000</v>
      </c>
      <c r="F68" s="47">
        <v>0</v>
      </c>
      <c r="G68" s="56">
        <f t="shared" si="2"/>
        <v>-15000</v>
      </c>
      <c r="H68" s="1"/>
    </row>
    <row r="69" spans="2:8">
      <c r="B69" s="55" t="s">
        <v>9</v>
      </c>
      <c r="C69" s="47">
        <v>15000</v>
      </c>
      <c r="D69" s="56">
        <v>-12000</v>
      </c>
      <c r="E69" s="56">
        <v>-1500</v>
      </c>
      <c r="F69" s="47">
        <v>0</v>
      </c>
      <c r="G69" s="47">
        <f t="shared" si="2"/>
        <v>1500</v>
      </c>
      <c r="H69" s="1"/>
    </row>
    <row r="70" spans="2:8">
      <c r="B70" s="55" t="s">
        <v>17</v>
      </c>
      <c r="C70" s="47">
        <f>-I20-I21</f>
        <v>6800</v>
      </c>
      <c r="D70" s="47">
        <v>0</v>
      </c>
      <c r="E70" s="47">
        <v>0</v>
      </c>
      <c r="F70" s="47">
        <v>0</v>
      </c>
      <c r="G70" s="47">
        <f t="shared" si="2"/>
        <v>6800</v>
      </c>
      <c r="H70" s="1"/>
    </row>
    <row r="71" spans="2:8">
      <c r="B71" s="55" t="s">
        <v>10</v>
      </c>
      <c r="C71" s="47"/>
      <c r="D71" s="47"/>
      <c r="E71" s="47"/>
      <c r="F71" s="47"/>
      <c r="G71" s="47"/>
      <c r="H71" s="1"/>
    </row>
    <row r="72" spans="2:8">
      <c r="B72" s="55" t="s">
        <v>12</v>
      </c>
      <c r="C72" s="47">
        <v>0</v>
      </c>
      <c r="D72" s="47">
        <v>0</v>
      </c>
      <c r="E72" s="56">
        <v>-1500</v>
      </c>
      <c r="F72" s="47">
        <v>0</v>
      </c>
      <c r="G72" s="56">
        <f t="shared" si="2"/>
        <v>-1500</v>
      </c>
      <c r="H72" s="1"/>
    </row>
    <row r="73" spans="2:8">
      <c r="B73" s="55" t="s">
        <v>13</v>
      </c>
      <c r="C73" s="47">
        <v>1500</v>
      </c>
      <c r="D73" s="47">
        <v>0</v>
      </c>
      <c r="E73" s="47">
        <v>0</v>
      </c>
      <c r="F73" s="47">
        <v>0</v>
      </c>
      <c r="G73" s="47">
        <f t="shared" si="2"/>
        <v>1500</v>
      </c>
      <c r="H73" s="1"/>
    </row>
    <row r="74" spans="2:8">
      <c r="B74" s="55" t="s">
        <v>14</v>
      </c>
      <c r="C74" s="57">
        <f>-F8</f>
        <v>-50000</v>
      </c>
      <c r="D74" s="47">
        <v>0</v>
      </c>
      <c r="E74" s="47">
        <v>0</v>
      </c>
      <c r="F74" s="47">
        <v>0</v>
      </c>
      <c r="G74" s="57">
        <f t="shared" si="2"/>
        <v>-50000</v>
      </c>
      <c r="H74" s="1"/>
    </row>
    <row r="75" spans="2:8">
      <c r="B75" s="55" t="s">
        <v>60</v>
      </c>
      <c r="C75" s="56">
        <v>-59800</v>
      </c>
      <c r="D75" s="47">
        <v>30000</v>
      </c>
      <c r="E75" s="56">
        <v>4800</v>
      </c>
      <c r="F75" s="47">
        <v>0</v>
      </c>
      <c r="G75" s="56">
        <f t="shared" si="2"/>
        <v>-25000</v>
      </c>
      <c r="H75" s="1"/>
    </row>
    <row r="76" spans="2:8">
      <c r="B76" s="55" t="s">
        <v>15</v>
      </c>
      <c r="C76" s="47"/>
      <c r="D76" s="47"/>
      <c r="E76" s="47"/>
      <c r="F76" s="47"/>
      <c r="G76" s="47"/>
      <c r="H76" s="1"/>
    </row>
    <row r="77" spans="2:8">
      <c r="B77" s="55" t="s">
        <v>16</v>
      </c>
      <c r="C77" s="56">
        <f>-D13</f>
        <v>-20000</v>
      </c>
      <c r="D77" s="56">
        <f>-D14</f>
        <v>-6000</v>
      </c>
      <c r="E77" s="56">
        <f>-D15</f>
        <v>-4000</v>
      </c>
      <c r="F77" s="47">
        <v>0</v>
      </c>
      <c r="G77" s="56">
        <f t="shared" si="2"/>
        <v>-30000</v>
      </c>
      <c r="H77" s="1"/>
    </row>
    <row r="78" spans="2:8">
      <c r="B78" s="55" t="s">
        <v>18</v>
      </c>
      <c r="C78" s="47">
        <v>0</v>
      </c>
      <c r="D78" s="47">
        <v>0</v>
      </c>
      <c r="E78" s="47">
        <v>0</v>
      </c>
      <c r="F78" s="47">
        <f>-C74</f>
        <v>50000</v>
      </c>
      <c r="G78" s="47">
        <f t="shared" si="2"/>
        <v>50000</v>
      </c>
      <c r="H78" s="1"/>
    </row>
    <row r="79" spans="2:8" ht="3.75" customHeight="1">
      <c r="B79" s="74"/>
      <c r="C79" s="75"/>
      <c r="D79" s="75"/>
      <c r="E79" s="75"/>
      <c r="F79" s="75"/>
      <c r="G79" s="76"/>
      <c r="H79" s="1"/>
    </row>
    <row r="80" spans="2:8">
      <c r="B80" s="55" t="s">
        <v>20</v>
      </c>
      <c r="C80" s="47">
        <f>SUM(C63:C78)</f>
        <v>10860</v>
      </c>
      <c r="D80" s="47">
        <f>SUM(D63:D78)</f>
        <v>2000</v>
      </c>
      <c r="E80" s="56">
        <f>SUM(E63:E78)</f>
        <v>100</v>
      </c>
      <c r="F80" s="47">
        <f>SUM(F63:F78)</f>
        <v>50000</v>
      </c>
      <c r="G80" s="47">
        <f t="shared" si="2"/>
        <v>62960</v>
      </c>
      <c r="H80" s="1"/>
    </row>
    <row r="81" spans="1:8">
      <c r="B81" s="55" t="s">
        <v>19</v>
      </c>
      <c r="C81" s="47">
        <v>20000</v>
      </c>
      <c r="D81" s="47">
        <v>19500</v>
      </c>
      <c r="E81" s="47">
        <v>10000</v>
      </c>
      <c r="F81" s="47">
        <v>0</v>
      </c>
      <c r="G81" s="47">
        <f t="shared" si="2"/>
        <v>49500</v>
      </c>
      <c r="H81" s="1"/>
    </row>
    <row r="82" spans="1:8">
      <c r="B82" s="55" t="s">
        <v>21</v>
      </c>
      <c r="C82" s="47">
        <f>C80+C81</f>
        <v>30860</v>
      </c>
      <c r="D82" s="47">
        <f t="shared" ref="D82:F82" si="3">D80+D81</f>
        <v>21500</v>
      </c>
      <c r="E82" s="56">
        <f t="shared" si="3"/>
        <v>10100</v>
      </c>
      <c r="F82" s="47">
        <f t="shared" si="3"/>
        <v>50000</v>
      </c>
      <c r="G82" s="47">
        <f t="shared" si="2"/>
        <v>112460</v>
      </c>
      <c r="H82" s="1"/>
    </row>
    <row r="85" spans="1:8" s="45" customFormat="1" ht="12">
      <c r="A85" s="45" t="s">
        <v>68</v>
      </c>
    </row>
    <row r="86" spans="1:8" s="45" customFormat="1" ht="12">
      <c r="B86" s="45" t="s">
        <v>71</v>
      </c>
    </row>
    <row r="87" spans="1:8" s="45" customFormat="1" ht="12">
      <c r="B87" s="7"/>
    </row>
    <row r="88" spans="1:8" s="45" customFormat="1" ht="12">
      <c r="C88" s="6"/>
    </row>
    <row r="89" spans="1:8" s="45" customFormat="1" ht="12">
      <c r="A89" s="45" t="s">
        <v>69</v>
      </c>
      <c r="B89" s="45" t="s">
        <v>70</v>
      </c>
    </row>
    <row r="90" spans="1:8" s="45" customFormat="1" ht="12">
      <c r="A90" s="45">
        <v>1</v>
      </c>
      <c r="B90" s="45" t="s">
        <v>75</v>
      </c>
    </row>
    <row r="91" spans="1:8">
      <c r="B91" s="4"/>
      <c r="C91" s="5" t="s">
        <v>76</v>
      </c>
      <c r="D91" s="8" t="s">
        <v>77</v>
      </c>
      <c r="E91" s="5" t="s">
        <v>78</v>
      </c>
    </row>
    <row r="92" spans="1:8">
      <c r="B92" s="4" t="s">
        <v>79</v>
      </c>
      <c r="C92" s="42">
        <f>-D54</f>
        <v>20700</v>
      </c>
      <c r="D92" s="46">
        <f>-C54</f>
        <v>12500</v>
      </c>
      <c r="E92" s="42">
        <f>-D54+C54</f>
        <v>8200</v>
      </c>
    </row>
    <row r="93" spans="1:8">
      <c r="B93" s="4" t="s">
        <v>80</v>
      </c>
      <c r="C93" s="42">
        <f>-D55</f>
        <v>20700</v>
      </c>
      <c r="D93" s="46">
        <f>-C55</f>
        <v>12500</v>
      </c>
      <c r="E93" s="42">
        <f>-D55+C55</f>
        <v>8200</v>
      </c>
    </row>
    <row r="94" spans="1:8">
      <c r="B94" s="4" t="s">
        <v>81</v>
      </c>
      <c r="C94" s="42">
        <f>-D56</f>
        <v>700</v>
      </c>
      <c r="D94" s="46">
        <f>-C56</f>
        <v>600</v>
      </c>
      <c r="E94" s="42">
        <f>D56-C56</f>
        <v>-100</v>
      </c>
    </row>
    <row r="96" spans="1:8">
      <c r="A96" s="39">
        <v>2</v>
      </c>
      <c r="B96" s="3" t="s">
        <v>82</v>
      </c>
    </row>
    <row r="97" spans="1:5">
      <c r="B97" s="3" t="s">
        <v>83</v>
      </c>
    </row>
    <row r="98" spans="1:5">
      <c r="B98" s="3" t="s">
        <v>84</v>
      </c>
    </row>
    <row r="100" spans="1:5">
      <c r="A100" s="39">
        <v>3</v>
      </c>
      <c r="B100" s="3" t="s">
        <v>100</v>
      </c>
    </row>
    <row r="101" spans="1:5">
      <c r="B101" s="61" t="s">
        <v>98</v>
      </c>
      <c r="C101" s="61"/>
      <c r="D101" s="61"/>
      <c r="E101" s="5" t="s">
        <v>99</v>
      </c>
    </row>
    <row r="102" spans="1:5">
      <c r="B102" s="62" t="s">
        <v>120</v>
      </c>
      <c r="C102" s="62"/>
      <c r="D102" s="62"/>
      <c r="E102" s="42">
        <f>D41-C41+F42</f>
        <v>-500</v>
      </c>
    </row>
    <row r="103" spans="1:5">
      <c r="B103" s="62" t="s">
        <v>129</v>
      </c>
      <c r="C103" s="62"/>
      <c r="D103" s="62"/>
      <c r="E103" s="42">
        <f>D51</f>
        <v>-1500</v>
      </c>
    </row>
    <row r="104" spans="1:5">
      <c r="B104" s="62" t="s">
        <v>123</v>
      </c>
      <c r="C104" s="62"/>
      <c r="D104" s="62"/>
      <c r="E104" s="42">
        <v>-6800</v>
      </c>
    </row>
    <row r="105" spans="1:5">
      <c r="B105" s="62" t="s">
        <v>119</v>
      </c>
      <c r="C105" s="62"/>
      <c r="D105" s="62"/>
      <c r="E105" s="42">
        <f>SUM(E102:E104)</f>
        <v>-8800</v>
      </c>
    </row>
    <row r="106" spans="1:5">
      <c r="B106" s="3" t="s">
        <v>121</v>
      </c>
      <c r="E106" s="53"/>
    </row>
    <row r="107" spans="1:5">
      <c r="B107" s="39"/>
      <c r="C107" s="39"/>
      <c r="D107" s="39"/>
      <c r="E107" s="39"/>
    </row>
    <row r="108" spans="1:5">
      <c r="A108" s="39">
        <v>3</v>
      </c>
      <c r="B108" s="3" t="s">
        <v>59</v>
      </c>
    </row>
    <row r="109" spans="1:5">
      <c r="B109" s="3" t="s">
        <v>114</v>
      </c>
    </row>
    <row r="110" spans="1:5">
      <c r="B110" s="3" t="s">
        <v>111</v>
      </c>
    </row>
    <row r="111" spans="1:5">
      <c r="B111" s="3" t="s">
        <v>112</v>
      </c>
    </row>
    <row r="112" spans="1:5">
      <c r="B112" s="3" t="s">
        <v>113</v>
      </c>
    </row>
    <row r="113" spans="1:9">
      <c r="B113" s="3" t="s">
        <v>115</v>
      </c>
    </row>
    <row r="114" spans="1:9">
      <c r="B114" s="3" t="s">
        <v>116</v>
      </c>
    </row>
    <row r="115" spans="1:9">
      <c r="B115" s="3" t="s">
        <v>117</v>
      </c>
    </row>
    <row r="117" spans="1:9">
      <c r="A117" s="39">
        <v>4</v>
      </c>
      <c r="B117" s="3" t="s">
        <v>86</v>
      </c>
    </row>
    <row r="118" spans="1:9">
      <c r="B118" s="4"/>
      <c r="C118" s="5" t="s">
        <v>0</v>
      </c>
      <c r="D118" s="5" t="s">
        <v>1</v>
      </c>
      <c r="E118" s="5" t="s">
        <v>67</v>
      </c>
      <c r="F118" s="61" t="s">
        <v>106</v>
      </c>
      <c r="G118" s="61"/>
      <c r="H118" s="61"/>
    </row>
    <row r="119" spans="1:9">
      <c r="B119" s="4" t="str">
        <f>B62</f>
        <v>영업활동 현금흐름</v>
      </c>
      <c r="C119" s="2"/>
      <c r="D119" s="2"/>
      <c r="E119" s="2"/>
      <c r="F119" s="61"/>
      <c r="G119" s="61"/>
      <c r="H119" s="61"/>
    </row>
    <row r="120" spans="1:9">
      <c r="B120" s="4" t="str">
        <f>B63</f>
        <v xml:space="preserve"> - 당기순이익</v>
      </c>
      <c r="C120" s="2">
        <f>G63</f>
        <v>161660</v>
      </c>
      <c r="D120" s="42">
        <f>-SUM(D121:D125)</f>
        <v>-8800</v>
      </c>
      <c r="E120" s="2">
        <f>SUM(C120:D120)</f>
        <v>152860</v>
      </c>
      <c r="F120" s="62" t="s">
        <v>101</v>
      </c>
      <c r="G120" s="62"/>
      <c r="H120" s="62"/>
      <c r="I120" s="1">
        <f>E120-152860</f>
        <v>0</v>
      </c>
    </row>
    <row r="121" spans="1:9">
      <c r="B121" s="4" t="str">
        <f>B64</f>
        <v xml:space="preserve"> - 배당금수익</v>
      </c>
      <c r="C121" s="42">
        <f>G64</f>
        <v>-6800</v>
      </c>
      <c r="D121" s="2">
        <f>-C121</f>
        <v>6800</v>
      </c>
      <c r="E121" s="2">
        <f t="shared" ref="E121:E136" si="4">SUM(C121:D121)</f>
        <v>0</v>
      </c>
      <c r="F121" s="62" t="s">
        <v>125</v>
      </c>
      <c r="G121" s="62"/>
      <c r="H121" s="62"/>
    </row>
    <row r="122" spans="1:9">
      <c r="B122" s="4" t="str">
        <f>B65</f>
        <v xml:space="preserve"> - 유형자산처분이익</v>
      </c>
      <c r="C122" s="42">
        <f>G65</f>
        <v>-500</v>
      </c>
      <c r="D122" s="2">
        <f>-C122</f>
        <v>500</v>
      </c>
      <c r="E122" s="2">
        <f t="shared" si="4"/>
        <v>0</v>
      </c>
      <c r="F122" s="62" t="s">
        <v>102</v>
      </c>
      <c r="G122" s="62"/>
      <c r="H122" s="62"/>
    </row>
    <row r="123" spans="1:9">
      <c r="B123" s="4" t="s">
        <v>96</v>
      </c>
      <c r="C123" s="2">
        <f>G66</f>
        <v>300</v>
      </c>
      <c r="D123" s="42">
        <f>-D50</f>
        <v>-100</v>
      </c>
      <c r="E123" s="2">
        <f t="shared" si="4"/>
        <v>200</v>
      </c>
      <c r="F123" s="62" t="s">
        <v>103</v>
      </c>
      <c r="G123" s="62"/>
      <c r="H123" s="62"/>
    </row>
    <row r="124" spans="1:9">
      <c r="B124" s="4" t="s">
        <v>127</v>
      </c>
      <c r="C124" s="2">
        <v>0</v>
      </c>
      <c r="D124" s="2">
        <f>-E20-E21</f>
        <v>1500</v>
      </c>
      <c r="E124" s="2">
        <f t="shared" si="4"/>
        <v>1500</v>
      </c>
      <c r="F124" s="62" t="s">
        <v>128</v>
      </c>
      <c r="G124" s="62"/>
      <c r="H124" s="62"/>
    </row>
    <row r="125" spans="1:9">
      <c r="B125" s="4" t="str">
        <f t="shared" ref="B125:B136" si="5">B67</f>
        <v xml:space="preserve"> - 재고자산</v>
      </c>
      <c r="C125" s="42">
        <f>G67</f>
        <v>-30000</v>
      </c>
      <c r="D125" s="2">
        <f>-E94</f>
        <v>100</v>
      </c>
      <c r="E125" s="42">
        <f t="shared" si="4"/>
        <v>-29900</v>
      </c>
      <c r="F125" s="62" t="s">
        <v>102</v>
      </c>
      <c r="G125" s="62"/>
      <c r="H125" s="62"/>
    </row>
    <row r="126" spans="1:9">
      <c r="B126" s="4" t="str">
        <f t="shared" si="5"/>
        <v xml:space="preserve"> - 매출채권</v>
      </c>
      <c r="C126" s="42">
        <f>G68</f>
        <v>-15000</v>
      </c>
      <c r="D126" s="47">
        <f>E92</f>
        <v>8200</v>
      </c>
      <c r="E126" s="42">
        <f t="shared" si="4"/>
        <v>-6800</v>
      </c>
      <c r="F126" s="62" t="s">
        <v>109</v>
      </c>
      <c r="G126" s="62"/>
      <c r="H126" s="62"/>
    </row>
    <row r="127" spans="1:9">
      <c r="B127" s="4" t="str">
        <f t="shared" si="5"/>
        <v xml:space="preserve"> - 매입채무</v>
      </c>
      <c r="C127" s="2">
        <f>G69</f>
        <v>1500</v>
      </c>
      <c r="D127" s="42">
        <f>-E93</f>
        <v>-8200</v>
      </c>
      <c r="E127" s="42">
        <f t="shared" si="4"/>
        <v>-6700</v>
      </c>
      <c r="F127" s="62" t="s">
        <v>110</v>
      </c>
      <c r="G127" s="62"/>
      <c r="H127" s="62"/>
    </row>
    <row r="128" spans="1:9">
      <c r="B128" s="4" t="str">
        <f t="shared" si="5"/>
        <v xml:space="preserve"> - 배당금 수령</v>
      </c>
      <c r="C128" s="2">
        <f>G70</f>
        <v>6800</v>
      </c>
      <c r="D128" s="42">
        <f>-C70</f>
        <v>-6800</v>
      </c>
      <c r="E128" s="2">
        <f t="shared" si="4"/>
        <v>0</v>
      </c>
      <c r="F128" s="62" t="s">
        <v>104</v>
      </c>
      <c r="G128" s="62"/>
      <c r="H128" s="62"/>
    </row>
    <row r="129" spans="2:10">
      <c r="B129" s="4" t="str">
        <f t="shared" si="5"/>
        <v>투자활동 현금흐름</v>
      </c>
      <c r="C129" s="2"/>
      <c r="D129" s="47"/>
      <c r="E129" s="2"/>
      <c r="F129" s="62"/>
      <c r="G129" s="62"/>
      <c r="H129" s="62"/>
    </row>
    <row r="130" spans="2:10">
      <c r="B130" s="4" t="str">
        <f t="shared" si="5"/>
        <v xml:space="preserve"> - 유형자산 취득</v>
      </c>
      <c r="C130" s="42">
        <f>G72</f>
        <v>-1500</v>
      </c>
      <c r="D130" s="47">
        <f>-C130</f>
        <v>1500</v>
      </c>
      <c r="E130" s="2">
        <f t="shared" si="4"/>
        <v>0</v>
      </c>
      <c r="F130" s="62" t="s">
        <v>102</v>
      </c>
      <c r="G130" s="62"/>
      <c r="H130" s="62"/>
    </row>
    <row r="131" spans="2:10">
      <c r="B131" s="4" t="str">
        <f t="shared" si="5"/>
        <v xml:space="preserve"> - 유형자산 처분</v>
      </c>
      <c r="C131" s="2">
        <f>G73</f>
        <v>1500</v>
      </c>
      <c r="D131" s="42">
        <f>-C131</f>
        <v>-1500</v>
      </c>
      <c r="E131" s="2">
        <f t="shared" si="4"/>
        <v>0</v>
      </c>
      <c r="F131" s="62" t="s">
        <v>102</v>
      </c>
      <c r="G131" s="62"/>
      <c r="H131" s="62"/>
    </row>
    <row r="132" spans="2:10">
      <c r="B132" s="4" t="str">
        <f t="shared" si="5"/>
        <v xml:space="preserve"> - 종속기업 취득</v>
      </c>
      <c r="C132" s="42">
        <f>G74</f>
        <v>-50000</v>
      </c>
      <c r="D132" s="47">
        <f>-C132</f>
        <v>50000</v>
      </c>
      <c r="E132" s="2">
        <f t="shared" si="4"/>
        <v>0</v>
      </c>
      <c r="F132" s="62" t="s">
        <v>118</v>
      </c>
      <c r="G132" s="62"/>
      <c r="H132" s="62"/>
    </row>
    <row r="133" spans="2:10">
      <c r="B133" s="4" t="str">
        <f t="shared" si="5"/>
        <v xml:space="preserve"> - 기타</v>
      </c>
      <c r="C133" s="42">
        <f>G75</f>
        <v>-25000</v>
      </c>
      <c r="D133" s="47">
        <v>0</v>
      </c>
      <c r="E133" s="42">
        <f t="shared" si="4"/>
        <v>-25000</v>
      </c>
      <c r="F133" s="62"/>
      <c r="G133" s="62"/>
      <c r="H133" s="62"/>
    </row>
    <row r="134" spans="2:10">
      <c r="B134" s="4" t="str">
        <f t="shared" si="5"/>
        <v>재무활동 현금흐름</v>
      </c>
      <c r="C134" s="2"/>
      <c r="D134" s="47"/>
      <c r="E134" s="2"/>
      <c r="F134" s="62"/>
      <c r="G134" s="62"/>
      <c r="H134" s="62"/>
    </row>
    <row r="135" spans="2:10">
      <c r="B135" s="4" t="str">
        <f t="shared" si="5"/>
        <v xml:space="preserve"> - 배당금 지급</v>
      </c>
      <c r="C135" s="42">
        <f>G77</f>
        <v>-30000</v>
      </c>
      <c r="D135" s="47">
        <f>-D128</f>
        <v>6800</v>
      </c>
      <c r="E135" s="42">
        <f t="shared" si="4"/>
        <v>-23200</v>
      </c>
      <c r="F135" s="62" t="s">
        <v>104</v>
      </c>
      <c r="G135" s="62"/>
      <c r="H135" s="62"/>
    </row>
    <row r="136" spans="2:10">
      <c r="B136" s="4" t="str">
        <f t="shared" si="5"/>
        <v xml:space="preserve"> - 유상증자</v>
      </c>
      <c r="C136" s="2">
        <f>G78</f>
        <v>50000</v>
      </c>
      <c r="D136" s="42">
        <f>-C136</f>
        <v>-50000</v>
      </c>
      <c r="E136" s="2">
        <f t="shared" si="4"/>
        <v>0</v>
      </c>
      <c r="F136" s="62" t="s">
        <v>118</v>
      </c>
      <c r="G136" s="62"/>
      <c r="H136" s="62"/>
    </row>
    <row r="137" spans="2:10" ht="3.75" customHeight="1">
      <c r="B137" s="63">
        <f>SUM(C137:D137)</f>
        <v>0</v>
      </c>
      <c r="C137" s="64"/>
      <c r="D137" s="64"/>
      <c r="E137" s="65"/>
      <c r="F137" s="62"/>
      <c r="G137" s="62"/>
      <c r="H137" s="62"/>
    </row>
    <row r="138" spans="2:10">
      <c r="B138" s="4" t="str">
        <f>B80</f>
        <v>현금의 증가</v>
      </c>
      <c r="C138" s="2">
        <f>G80</f>
        <v>62960</v>
      </c>
      <c r="D138" s="2">
        <v>0</v>
      </c>
      <c r="E138" s="2">
        <f>SUM(E120:E137)</f>
        <v>62960</v>
      </c>
      <c r="F138" s="62" t="s">
        <v>105</v>
      </c>
      <c r="G138" s="62"/>
      <c r="H138" s="62"/>
      <c r="I138" s="1">
        <f>C138-E138</f>
        <v>0</v>
      </c>
      <c r="J138" s="1">
        <f>I138/2</f>
        <v>0</v>
      </c>
    </row>
    <row r="139" spans="2:10">
      <c r="B139" s="4" t="str">
        <f>B81</f>
        <v>기초 현금</v>
      </c>
      <c r="C139" s="2">
        <f>G81</f>
        <v>49500</v>
      </c>
      <c r="D139" s="2">
        <v>0</v>
      </c>
      <c r="E139" s="2">
        <f>C139</f>
        <v>49500</v>
      </c>
      <c r="F139" s="62" t="s">
        <v>105</v>
      </c>
      <c r="G139" s="62"/>
      <c r="H139" s="62"/>
      <c r="I139" s="1"/>
      <c r="J139" s="1"/>
    </row>
    <row r="140" spans="2:10">
      <c r="B140" s="4" t="str">
        <f>B82</f>
        <v>기말 현금</v>
      </c>
      <c r="C140" s="2">
        <f>G82</f>
        <v>112460</v>
      </c>
      <c r="D140" s="2">
        <v>0</v>
      </c>
      <c r="E140" s="2">
        <f>E138+E139</f>
        <v>112460</v>
      </c>
      <c r="F140" s="62" t="s">
        <v>105</v>
      </c>
      <c r="G140" s="62"/>
      <c r="H140" s="62"/>
      <c r="I140" s="1">
        <f>E140-G82</f>
        <v>0</v>
      </c>
    </row>
  </sheetData>
  <mergeCells count="34">
    <mergeCell ref="B137:E137"/>
    <mergeCell ref="C39:D39"/>
    <mergeCell ref="E39:F39"/>
    <mergeCell ref="B39:B40"/>
    <mergeCell ref="G39:G40"/>
    <mergeCell ref="B79:G79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7:H137"/>
    <mergeCell ref="F138:H138"/>
    <mergeCell ref="F139:H139"/>
    <mergeCell ref="F140:H140"/>
    <mergeCell ref="F132:H132"/>
    <mergeCell ref="F133:H133"/>
    <mergeCell ref="F134:H134"/>
    <mergeCell ref="F135:H135"/>
    <mergeCell ref="F136:H136"/>
    <mergeCell ref="B101:D101"/>
    <mergeCell ref="B102:D102"/>
    <mergeCell ref="B103:D103"/>
    <mergeCell ref="B105:D105"/>
    <mergeCell ref="B104:D104"/>
  </mergeCells>
  <phoneticPr fontId="1" type="noConversion"/>
  <pageMargins left="0.7" right="0.7" top="0.75" bottom="0.75" header="0.3" footer="0.3"/>
  <pageSetup paperSize="9" scale="94" orientation="landscape" r:id="rId1"/>
  <ignoredErrors>
    <ignoredError sqref="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이현덕</dc:creator>
  <cp:lastModifiedBy>사용자</cp:lastModifiedBy>
  <cp:lastPrinted>2019-11-18T01:02:43Z</cp:lastPrinted>
  <dcterms:created xsi:type="dcterms:W3CDTF">2014-10-06T15:34:57Z</dcterms:created>
  <dcterms:modified xsi:type="dcterms:W3CDTF">2022-10-02T12:56:00Z</dcterms:modified>
</cp:coreProperties>
</file>